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2C435808-212E-4B2A-949E-4F177585532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'DC37'!$A$1:$AA$56</definedName>
    <definedName name="_xlnm.Print_Area" localSheetId="12">'DC38'!$A$1:$AA$56</definedName>
    <definedName name="_xlnm.Print_Area" localSheetId="18">'DC39'!$A$1:$AA$56</definedName>
    <definedName name="_xlnm.Print_Area" localSheetId="22">'DC40'!$A$1:$AA$56</definedName>
    <definedName name="_xlnm.Print_Area" localSheetId="1">'NW371'!$A$1:$AA$56</definedName>
    <definedName name="_xlnm.Print_Area" localSheetId="2">'NW372'!$A$1:$AA$56</definedName>
    <definedName name="_xlnm.Print_Area" localSheetId="3">'NW373'!$A$1:$AA$56</definedName>
    <definedName name="_xlnm.Print_Area" localSheetId="4">'NW374'!$A$1:$AA$56</definedName>
    <definedName name="_xlnm.Print_Area" localSheetId="5">'NW375'!$A$1:$AA$56</definedName>
    <definedName name="_xlnm.Print_Area" localSheetId="7">'NW381'!$A$1:$AA$56</definedName>
    <definedName name="_xlnm.Print_Area" localSheetId="8">'NW382'!$A$1:$AA$56</definedName>
    <definedName name="_xlnm.Print_Area" localSheetId="9">'NW383'!$A$1:$AA$56</definedName>
    <definedName name="_xlnm.Print_Area" localSheetId="10">'NW384'!$A$1:$AA$56</definedName>
    <definedName name="_xlnm.Print_Area" localSheetId="11">'NW385'!$A$1:$AA$56</definedName>
    <definedName name="_xlnm.Print_Area" localSheetId="13">'NW392'!$A$1:$AA$56</definedName>
    <definedName name="_xlnm.Print_Area" localSheetId="14">'NW393'!$A$1:$AA$56</definedName>
    <definedName name="_xlnm.Print_Area" localSheetId="15">'NW394'!$A$1:$AA$56</definedName>
    <definedName name="_xlnm.Print_Area" localSheetId="16">'NW396'!$A$1:$AA$56</definedName>
    <definedName name="_xlnm.Print_Area" localSheetId="17">'NW397'!$A$1:$AA$56</definedName>
    <definedName name="_xlnm.Print_Area" localSheetId="19">'NW403'!$A$1:$AA$56</definedName>
    <definedName name="_xlnm.Print_Area" localSheetId="20">'NW404'!$A$1:$AA$56</definedName>
    <definedName name="_xlnm.Print_Area" localSheetId="21">'NW405'!$A$1:$AA$56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5" i="2" l="1"/>
  <c r="K47" i="2" s="1"/>
  <c r="M45" i="10"/>
  <c r="M47" i="10" s="1"/>
  <c r="M45" i="15"/>
  <c r="M47" i="15" s="1"/>
  <c r="R45" i="1"/>
  <c r="R47" i="1" s="1"/>
  <c r="Q43" i="3"/>
  <c r="Q45" i="3" s="1"/>
  <c r="Q47" i="3" s="1"/>
  <c r="Y43" i="5"/>
  <c r="O41" i="6"/>
  <c r="O43" i="6" s="1"/>
  <c r="O45" i="6" s="1"/>
  <c r="O47" i="6" s="1"/>
  <c r="J41" i="13"/>
  <c r="J43" i="13" s="1"/>
  <c r="J45" i="13" s="1"/>
  <c r="J47" i="13" s="1"/>
  <c r="C41" i="23"/>
  <c r="C43" i="23" s="1"/>
  <c r="C45" i="23" s="1"/>
  <c r="C47" i="23" s="1"/>
  <c r="T37" i="2"/>
  <c r="T41" i="2" s="1"/>
  <c r="T43" i="2" s="1"/>
  <c r="T45" i="2" s="1"/>
  <c r="T47" i="2" s="1"/>
  <c r="L37" i="3"/>
  <c r="L41" i="3" s="1"/>
  <c r="L43" i="3" s="1"/>
  <c r="L45" i="3" s="1"/>
  <c r="L47" i="3" s="1"/>
  <c r="J37" i="3"/>
  <c r="J41" i="3" s="1"/>
  <c r="J43" i="3" s="1"/>
  <c r="J45" i="3" s="1"/>
  <c r="J47" i="3" s="1"/>
  <c r="S37" i="4"/>
  <c r="S41" i="4" s="1"/>
  <c r="S43" i="4" s="1"/>
  <c r="S45" i="4" s="1"/>
  <c r="S47" i="4" s="1"/>
  <c r="E37" i="4"/>
  <c r="E41" i="4" s="1"/>
  <c r="E43" i="4" s="1"/>
  <c r="E45" i="4" s="1"/>
  <c r="E47" i="4" s="1"/>
  <c r="L37" i="5"/>
  <c r="L41" i="5" s="1"/>
  <c r="L43" i="5" s="1"/>
  <c r="L45" i="5" s="1"/>
  <c r="L47" i="5" s="1"/>
  <c r="V37" i="6"/>
  <c r="V41" i="6" s="1"/>
  <c r="V43" i="6" s="1"/>
  <c r="V45" i="6" s="1"/>
  <c r="V47" i="6" s="1"/>
  <c r="T37" i="6"/>
  <c r="T41" i="6" s="1"/>
  <c r="T43" i="6" s="1"/>
  <c r="T45" i="6" s="1"/>
  <c r="T47" i="6" s="1"/>
  <c r="D37" i="6"/>
  <c r="D41" i="6" s="1"/>
  <c r="D43" i="6" s="1"/>
  <c r="D45" i="6" s="1"/>
  <c r="D47" i="6" s="1"/>
  <c r="N37" i="7"/>
  <c r="N41" i="7" s="1"/>
  <c r="N43" i="7" s="1"/>
  <c r="N45" i="7" s="1"/>
  <c r="N47" i="7" s="1"/>
  <c r="L37" i="7"/>
  <c r="L41" i="7" s="1"/>
  <c r="L43" i="7" s="1"/>
  <c r="L45" i="7" s="1"/>
  <c r="L47" i="7" s="1"/>
  <c r="V37" i="8"/>
  <c r="V41" i="8" s="1"/>
  <c r="V43" i="8" s="1"/>
  <c r="V45" i="8" s="1"/>
  <c r="V47" i="8" s="1"/>
  <c r="M37" i="8"/>
  <c r="M41" i="8" s="1"/>
  <c r="M43" i="8" s="1"/>
  <c r="M45" i="8" s="1"/>
  <c r="M47" i="8" s="1"/>
  <c r="O37" i="9"/>
  <c r="O41" i="9" s="1"/>
  <c r="O43" i="9" s="1"/>
  <c r="O45" i="9" s="1"/>
  <c r="O47" i="9" s="1"/>
  <c r="V37" i="10"/>
  <c r="V41" i="10" s="1"/>
  <c r="V43" i="10" s="1"/>
  <c r="V45" i="10" s="1"/>
  <c r="V47" i="10" s="1"/>
  <c r="P37" i="10"/>
  <c r="P41" i="10" s="1"/>
  <c r="P43" i="10" s="1"/>
  <c r="P45" i="10" s="1"/>
  <c r="P47" i="10" s="1"/>
  <c r="G37" i="10"/>
  <c r="G41" i="10" s="1"/>
  <c r="G43" i="10" s="1"/>
  <c r="G45" i="10" s="1"/>
  <c r="G47" i="10" s="1"/>
  <c r="W37" i="11"/>
  <c r="W41" i="11" s="1"/>
  <c r="W43" i="11" s="1"/>
  <c r="W45" i="11" s="1"/>
  <c r="W47" i="11" s="1"/>
  <c r="Y37" i="12"/>
  <c r="Y41" i="12" s="1"/>
  <c r="Y43" i="12" s="1"/>
  <c r="Y45" i="12" s="1"/>
  <c r="Y47" i="12" s="1"/>
  <c r="Q37" i="12"/>
  <c r="Q41" i="12" s="1"/>
  <c r="Q43" i="12" s="1"/>
  <c r="Q45" i="12" s="1"/>
  <c r="Q47" i="12" s="1"/>
  <c r="J37" i="12"/>
  <c r="J41" i="12" s="1"/>
  <c r="J43" i="12" s="1"/>
  <c r="J45" i="12" s="1"/>
  <c r="J47" i="12" s="1"/>
  <c r="AA37" i="14"/>
  <c r="AA41" i="14" s="1"/>
  <c r="AA43" i="14" s="1"/>
  <c r="AA45" i="14" s="1"/>
  <c r="AA47" i="14" s="1"/>
  <c r="Y37" i="14"/>
  <c r="Y41" i="14" s="1"/>
  <c r="Y43" i="14" s="1"/>
  <c r="Y45" i="14" s="1"/>
  <c r="Y47" i="14" s="1"/>
  <c r="Q37" i="14"/>
  <c r="Q41" i="14" s="1"/>
  <c r="Q43" i="14" s="1"/>
  <c r="Q45" i="14" s="1"/>
  <c r="Q47" i="14" s="1"/>
  <c r="I37" i="15"/>
  <c r="I41" i="15" s="1"/>
  <c r="I43" i="15" s="1"/>
  <c r="I45" i="15" s="1"/>
  <c r="I47" i="15" s="1"/>
  <c r="AA37" i="16"/>
  <c r="AA41" i="16" s="1"/>
  <c r="AA43" i="16" s="1"/>
  <c r="AA45" i="16" s="1"/>
  <c r="AA47" i="16" s="1"/>
  <c r="R37" i="17"/>
  <c r="R41" i="17" s="1"/>
  <c r="R43" i="17" s="1"/>
  <c r="R45" i="17" s="1"/>
  <c r="R47" i="17" s="1"/>
  <c r="J37" i="17"/>
  <c r="J41" i="17" s="1"/>
  <c r="J43" i="17" s="1"/>
  <c r="J45" i="17" s="1"/>
  <c r="J47" i="17" s="1"/>
  <c r="C37" i="17"/>
  <c r="C41" i="17" s="1"/>
  <c r="C43" i="17" s="1"/>
  <c r="C45" i="17" s="1"/>
  <c r="C47" i="17" s="1"/>
  <c r="S37" i="19"/>
  <c r="S41" i="19" s="1"/>
  <c r="S43" i="19" s="1"/>
  <c r="S45" i="19" s="1"/>
  <c r="S47" i="19" s="1"/>
  <c r="R37" i="19"/>
  <c r="R41" i="19" s="1"/>
  <c r="R43" i="19" s="1"/>
  <c r="R45" i="19" s="1"/>
  <c r="R47" i="19" s="1"/>
  <c r="J37" i="19"/>
  <c r="J41" i="19" s="1"/>
  <c r="J43" i="19" s="1"/>
  <c r="J45" i="19" s="1"/>
  <c r="J47" i="19" s="1"/>
  <c r="C37" i="20"/>
  <c r="C41" i="20" s="1"/>
  <c r="C43" i="20" s="1"/>
  <c r="C45" i="20" s="1"/>
  <c r="C47" i="20" s="1"/>
  <c r="T37" i="21"/>
  <c r="T41" i="21" s="1"/>
  <c r="T43" i="21" s="1"/>
  <c r="T45" i="21" s="1"/>
  <c r="T47" i="21" s="1"/>
  <c r="L37" i="22"/>
  <c r="L41" i="22" s="1"/>
  <c r="L43" i="22" s="1"/>
  <c r="L45" i="22" s="1"/>
  <c r="L47" i="22" s="1"/>
  <c r="D37" i="22"/>
  <c r="D41" i="22" s="1"/>
  <c r="D43" i="22" s="1"/>
  <c r="D45" i="22" s="1"/>
  <c r="D47" i="22" s="1"/>
  <c r="U37" i="23"/>
  <c r="U41" i="23" s="1"/>
  <c r="U43" i="23" s="1"/>
  <c r="U45" i="23" s="1"/>
  <c r="U47" i="23" s="1"/>
  <c r="M37" i="1"/>
  <c r="M41" i="1" s="1"/>
  <c r="M43" i="1" s="1"/>
  <c r="M45" i="1" s="1"/>
  <c r="M47" i="1" s="1"/>
  <c r="E37" i="1"/>
  <c r="E41" i="1" s="1"/>
  <c r="E43" i="1" s="1"/>
  <c r="E45" i="1" s="1"/>
  <c r="E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N37" i="8" s="1"/>
  <c r="N41" i="8" s="1"/>
  <c r="N43" i="8" s="1"/>
  <c r="N45" i="8" s="1"/>
  <c r="N47" i="8" s="1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X37" i="9" s="1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V37" i="11" s="1"/>
  <c r="V41" i="11" s="1"/>
  <c r="V43" i="11" s="1"/>
  <c r="V45" i="11" s="1"/>
  <c r="V47" i="11" s="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Z35" i="20" s="1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U37" i="21" s="1"/>
  <c r="U41" i="21" s="1"/>
  <c r="U43" i="21" s="1"/>
  <c r="U45" i="21" s="1"/>
  <c r="U47" i="21" s="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N37" i="1" s="1"/>
  <c r="N41" i="1" s="1"/>
  <c r="N43" i="1" s="1"/>
  <c r="N45" i="1" s="1"/>
  <c r="N47" i="1" s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L21" i="2"/>
  <c r="L37" i="2" s="1"/>
  <c r="L41" i="2" s="1"/>
  <c r="L43" i="2" s="1"/>
  <c r="L45" i="2" s="1"/>
  <c r="L47" i="2" s="1"/>
  <c r="K21" i="2"/>
  <c r="K37" i="2" s="1"/>
  <c r="K41" i="2" s="1"/>
  <c r="K43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U21" i="6"/>
  <c r="T21" i="6"/>
  <c r="S21" i="6"/>
  <c r="S37" i="6" s="1"/>
  <c r="S41" i="6" s="1"/>
  <c r="S43" i="6" s="1"/>
  <c r="S45" i="6" s="1"/>
  <c r="S47" i="6" s="1"/>
  <c r="R21" i="6"/>
  <c r="Q21" i="6"/>
  <c r="P21" i="6"/>
  <c r="P37" i="6" s="1"/>
  <c r="P41" i="6" s="1"/>
  <c r="P43" i="6" s="1"/>
  <c r="P45" i="6" s="1"/>
  <c r="P47" i="6" s="1"/>
  <c r="O21" i="6"/>
  <c r="O3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D21" i="6"/>
  <c r="C21" i="6"/>
  <c r="C37" i="6" s="1"/>
  <c r="C41" i="6" s="1"/>
  <c r="C43" i="6" s="1"/>
  <c r="C45" i="6" s="1"/>
  <c r="C47" i="6" s="1"/>
  <c r="AA21" i="7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L21" i="7"/>
  <c r="K21" i="7"/>
  <c r="K37" i="7" s="1"/>
  <c r="K41" i="7" s="1"/>
  <c r="K43" i="7" s="1"/>
  <c r="K45" i="7" s="1"/>
  <c r="K47" i="7" s="1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L21" i="8"/>
  <c r="L37" i="8" s="1"/>
  <c r="L41" i="8" s="1"/>
  <c r="L43" i="8" s="1"/>
  <c r="L45" i="8" s="1"/>
  <c r="L47" i="8" s="1"/>
  <c r="K21" i="8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Y21" i="9"/>
  <c r="Y37" i="9" s="1"/>
  <c r="Y41" i="9" s="1"/>
  <c r="Y43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Q21" i="10"/>
  <c r="Q37" i="10" s="1"/>
  <c r="Q41" i="10" s="1"/>
  <c r="Q43" i="10" s="1"/>
  <c r="Q45" i="10" s="1"/>
  <c r="Q47" i="10" s="1"/>
  <c r="P21" i="10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L21" i="10"/>
  <c r="L37" i="10" s="1"/>
  <c r="L41" i="10" s="1"/>
  <c r="L43" i="10" s="1"/>
  <c r="L45" i="10" s="1"/>
  <c r="L47" i="10" s="1"/>
  <c r="K21" i="10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X37" i="10" s="1"/>
  <c r="Z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Y21" i="11"/>
  <c r="Y37" i="11" s="1"/>
  <c r="Y41" i="11" s="1"/>
  <c r="Y43" i="11" s="1"/>
  <c r="Y45" i="11" s="1"/>
  <c r="Y47" i="11" s="1"/>
  <c r="X21" i="11"/>
  <c r="Z21" i="11" s="1"/>
  <c r="W21" i="11"/>
  <c r="V21" i="1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AA21" i="12"/>
  <c r="Z21" i="12"/>
  <c r="Y21" i="12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R21" i="12"/>
  <c r="R37" i="12" s="1"/>
  <c r="R41" i="12" s="1"/>
  <c r="R43" i="12" s="1"/>
  <c r="R45" i="12" s="1"/>
  <c r="R47" i="12" s="1"/>
  <c r="Q21" i="12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C21" i="12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J21" i="13"/>
  <c r="J3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C21" i="13"/>
  <c r="AA21" i="14"/>
  <c r="Y21" i="14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S21" i="14"/>
  <c r="R21" i="14"/>
  <c r="R37" i="14" s="1"/>
  <c r="R41" i="14" s="1"/>
  <c r="R43" i="14" s="1"/>
  <c r="R45" i="14" s="1"/>
  <c r="R47" i="14" s="1"/>
  <c r="Q21" i="14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L21" i="15"/>
  <c r="K21" i="15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C21" i="15"/>
  <c r="AA21" i="16"/>
  <c r="Z21" i="16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S21" i="17"/>
  <c r="S37" i="17" s="1"/>
  <c r="S41" i="17" s="1"/>
  <c r="S43" i="17" s="1"/>
  <c r="S45" i="17" s="1"/>
  <c r="S47" i="17" s="1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K21" i="17"/>
  <c r="K37" i="17" s="1"/>
  <c r="K41" i="17" s="1"/>
  <c r="K43" i="17" s="1"/>
  <c r="K45" i="17" s="1"/>
  <c r="K47" i="17" s="1"/>
  <c r="J21" i="17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D21" i="17"/>
  <c r="C21" i="17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S21" i="19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L21" i="19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D21" i="20"/>
  <c r="D37" i="20" s="1"/>
  <c r="D41" i="20" s="1"/>
  <c r="D43" i="20" s="1"/>
  <c r="D45" i="20" s="1"/>
  <c r="D47" i="20" s="1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X21" i="21"/>
  <c r="Z21" i="21" s="1"/>
  <c r="W21" i="21"/>
  <c r="W37" i="21" s="1"/>
  <c r="W41" i="21" s="1"/>
  <c r="W43" i="21" s="1"/>
  <c r="W45" i="21" s="1"/>
  <c r="W47" i="21" s="1"/>
  <c r="V21" i="21"/>
  <c r="U21" i="21"/>
  <c r="T21" i="2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U21" i="22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M21" i="22"/>
  <c r="M37" i="22" s="1"/>
  <c r="M41" i="22" s="1"/>
  <c r="M43" i="22" s="1"/>
  <c r="M45" i="22" s="1"/>
  <c r="M47" i="22" s="1"/>
  <c r="L21" i="22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D21" i="22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U21" i="23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M21" i="23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9" l="1"/>
  <c r="X41" i="9"/>
  <c r="Y45" i="13"/>
  <c r="Y47" i="13" s="1"/>
  <c r="F37" i="14"/>
  <c r="F41" i="14" s="1"/>
  <c r="F43" i="14" s="1"/>
  <c r="F45" i="14" s="1"/>
  <c r="F47" i="14" s="1"/>
  <c r="X37" i="14"/>
  <c r="F37" i="13"/>
  <c r="F41" i="13" s="1"/>
  <c r="F43" i="13" s="1"/>
  <c r="F45" i="13" s="1"/>
  <c r="F47" i="13" s="1"/>
  <c r="X37" i="13"/>
  <c r="F37" i="9"/>
  <c r="F41" i="9" s="1"/>
  <c r="F43" i="9" s="1"/>
  <c r="F45" i="9" s="1"/>
  <c r="F47" i="9" s="1"/>
  <c r="Y45" i="9"/>
  <c r="Y47" i="9" s="1"/>
  <c r="X41" i="10"/>
  <c r="Y45" i="5"/>
  <c r="Y47" i="5" s="1"/>
  <c r="X37" i="1"/>
  <c r="F37" i="1"/>
  <c r="F41" i="1" s="1"/>
  <c r="F43" i="1" s="1"/>
  <c r="F45" i="1" s="1"/>
  <c r="F47" i="1" s="1"/>
  <c r="V37" i="1"/>
  <c r="V41" i="1" s="1"/>
  <c r="V43" i="1" s="1"/>
  <c r="V45" i="1" s="1"/>
  <c r="V47" i="1" s="1"/>
  <c r="M37" i="23"/>
  <c r="M41" i="23" s="1"/>
  <c r="M43" i="23" s="1"/>
  <c r="M45" i="23" s="1"/>
  <c r="M47" i="23" s="1"/>
  <c r="E37" i="22"/>
  <c r="E41" i="22" s="1"/>
  <c r="E43" i="22" s="1"/>
  <c r="E45" i="22" s="1"/>
  <c r="E47" i="22" s="1"/>
  <c r="U37" i="22"/>
  <c r="U41" i="22" s="1"/>
  <c r="U43" i="22" s="1"/>
  <c r="U45" i="22" s="1"/>
  <c r="U47" i="22" s="1"/>
  <c r="M37" i="21"/>
  <c r="M41" i="21" s="1"/>
  <c r="M43" i="21" s="1"/>
  <c r="M45" i="21" s="1"/>
  <c r="M47" i="21" s="1"/>
  <c r="E37" i="20"/>
  <c r="E41" i="20" s="1"/>
  <c r="E43" i="20" s="1"/>
  <c r="E45" i="20" s="1"/>
  <c r="E47" i="20" s="1"/>
  <c r="M37" i="20"/>
  <c r="M41" i="20" s="1"/>
  <c r="M43" i="20" s="1"/>
  <c r="M45" i="20" s="1"/>
  <c r="M47" i="20" s="1"/>
  <c r="U37" i="20"/>
  <c r="U41" i="20" s="1"/>
  <c r="U43" i="20" s="1"/>
  <c r="U45" i="20" s="1"/>
  <c r="U47" i="20" s="1"/>
  <c r="D37" i="19"/>
  <c r="D41" i="19" s="1"/>
  <c r="D43" i="19" s="1"/>
  <c r="D45" i="19" s="1"/>
  <c r="D47" i="19" s="1"/>
  <c r="L37" i="19"/>
  <c r="L41" i="19" s="1"/>
  <c r="L43" i="19" s="1"/>
  <c r="L45" i="19" s="1"/>
  <c r="L47" i="19" s="1"/>
  <c r="T37" i="19"/>
  <c r="T41" i="19" s="1"/>
  <c r="T43" i="19" s="1"/>
  <c r="T45" i="19" s="1"/>
  <c r="T47" i="19" s="1"/>
  <c r="D37" i="18"/>
  <c r="D41" i="18" s="1"/>
  <c r="D43" i="18" s="1"/>
  <c r="D45" i="18" s="1"/>
  <c r="D47" i="18" s="1"/>
  <c r="L37" i="18"/>
  <c r="L41" i="18" s="1"/>
  <c r="L43" i="18" s="1"/>
  <c r="L45" i="18" s="1"/>
  <c r="L47" i="18" s="1"/>
  <c r="T37" i="18"/>
  <c r="T41" i="18" s="1"/>
  <c r="T43" i="18" s="1"/>
  <c r="T45" i="18" s="1"/>
  <c r="T47" i="18" s="1"/>
  <c r="Z37" i="11"/>
  <c r="X41" i="11"/>
  <c r="X37" i="3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Y45" i="17"/>
  <c r="Y47" i="17" s="1"/>
  <c r="G37" i="1"/>
  <c r="G41" i="1" s="1"/>
  <c r="G43" i="1" s="1"/>
  <c r="G45" i="1" s="1"/>
  <c r="G47" i="1" s="1"/>
  <c r="O37" i="1"/>
  <c r="O41" i="1" s="1"/>
  <c r="O43" i="1" s="1"/>
  <c r="O45" i="1" s="1"/>
  <c r="O47" i="1" s="1"/>
  <c r="W37" i="1"/>
  <c r="W41" i="1" s="1"/>
  <c r="W43" i="1" s="1"/>
  <c r="W45" i="1" s="1"/>
  <c r="W47" i="1" s="1"/>
  <c r="X37" i="23"/>
  <c r="F37" i="23"/>
  <c r="F41" i="23" s="1"/>
  <c r="F43" i="23" s="1"/>
  <c r="F45" i="23" s="1"/>
  <c r="F47" i="23" s="1"/>
  <c r="N37" i="23"/>
  <c r="N41" i="23" s="1"/>
  <c r="N43" i="23" s="1"/>
  <c r="N45" i="23" s="1"/>
  <c r="N47" i="23" s="1"/>
  <c r="V37" i="23"/>
  <c r="V41" i="23" s="1"/>
  <c r="V43" i="23" s="1"/>
  <c r="V45" i="23" s="1"/>
  <c r="V47" i="23" s="1"/>
  <c r="X37" i="22"/>
  <c r="F37" i="22"/>
  <c r="F41" i="22" s="1"/>
  <c r="F43" i="22" s="1"/>
  <c r="F45" i="22" s="1"/>
  <c r="F47" i="22" s="1"/>
  <c r="N37" i="22"/>
  <c r="N41" i="22" s="1"/>
  <c r="N43" i="22" s="1"/>
  <c r="N45" i="22" s="1"/>
  <c r="N47" i="22" s="1"/>
  <c r="V37" i="22"/>
  <c r="V41" i="22" s="1"/>
  <c r="V43" i="22" s="1"/>
  <c r="V45" i="22" s="1"/>
  <c r="V47" i="22" s="1"/>
  <c r="X37" i="21"/>
  <c r="F37" i="21"/>
  <c r="F41" i="21" s="1"/>
  <c r="F43" i="21" s="1"/>
  <c r="F45" i="21" s="1"/>
  <c r="F47" i="21" s="1"/>
  <c r="N37" i="21"/>
  <c r="N41" i="21" s="1"/>
  <c r="N43" i="21" s="1"/>
  <c r="N45" i="21" s="1"/>
  <c r="N47" i="21" s="1"/>
  <c r="V37" i="21"/>
  <c r="V41" i="21" s="1"/>
  <c r="V43" i="21" s="1"/>
  <c r="V45" i="21" s="1"/>
  <c r="V47" i="21" s="1"/>
  <c r="X37" i="20"/>
  <c r="F37" i="20"/>
  <c r="F41" i="20" s="1"/>
  <c r="F43" i="20" s="1"/>
  <c r="F45" i="20" s="1"/>
  <c r="F47" i="20" s="1"/>
  <c r="N37" i="20"/>
  <c r="N41" i="20" s="1"/>
  <c r="N43" i="20" s="1"/>
  <c r="N45" i="20" s="1"/>
  <c r="N47" i="20" s="1"/>
  <c r="V37" i="20"/>
  <c r="V41" i="20" s="1"/>
  <c r="V43" i="20" s="1"/>
  <c r="V45" i="20" s="1"/>
  <c r="V47" i="20" s="1"/>
  <c r="E37" i="19"/>
  <c r="E41" i="19" s="1"/>
  <c r="E43" i="19" s="1"/>
  <c r="E45" i="19" s="1"/>
  <c r="E47" i="19" s="1"/>
  <c r="M37" i="19"/>
  <c r="M41" i="19" s="1"/>
  <c r="M43" i="19" s="1"/>
  <c r="M45" i="19" s="1"/>
  <c r="M47" i="19" s="1"/>
  <c r="U37" i="19"/>
  <c r="U41" i="19" s="1"/>
  <c r="U43" i="19" s="1"/>
  <c r="U45" i="19" s="1"/>
  <c r="U47" i="19" s="1"/>
  <c r="E37" i="18"/>
  <c r="E41" i="18" s="1"/>
  <c r="E43" i="18" s="1"/>
  <c r="E45" i="18" s="1"/>
  <c r="E47" i="18" s="1"/>
  <c r="M37" i="18"/>
  <c r="M41" i="18" s="1"/>
  <c r="M43" i="18" s="1"/>
  <c r="M45" i="18" s="1"/>
  <c r="M47" i="18" s="1"/>
  <c r="U37" i="18"/>
  <c r="U41" i="18" s="1"/>
  <c r="U43" i="18" s="1"/>
  <c r="U45" i="18" s="1"/>
  <c r="U47" i="18" s="1"/>
  <c r="E37" i="17"/>
  <c r="E41" i="17" s="1"/>
  <c r="E43" i="17" s="1"/>
  <c r="E45" i="17" s="1"/>
  <c r="E47" i="17" s="1"/>
  <c r="F37" i="15"/>
  <c r="F41" i="15" s="1"/>
  <c r="F43" i="15" s="1"/>
  <c r="F45" i="15" s="1"/>
  <c r="F47" i="15" s="1"/>
  <c r="X37" i="15"/>
  <c r="F37" i="12"/>
  <c r="F41" i="12" s="1"/>
  <c r="F43" i="12" s="1"/>
  <c r="F45" i="12" s="1"/>
  <c r="F47" i="12" s="1"/>
  <c r="X37" i="12"/>
  <c r="Z21" i="1"/>
  <c r="Y45" i="21"/>
  <c r="Y47" i="21" s="1"/>
  <c r="F37" i="19"/>
  <c r="F41" i="19" s="1"/>
  <c r="F43" i="19" s="1"/>
  <c r="F45" i="19" s="1"/>
  <c r="F47" i="19" s="1"/>
  <c r="X37" i="19"/>
  <c r="F37" i="18"/>
  <c r="F41" i="18" s="1"/>
  <c r="F43" i="18" s="1"/>
  <c r="F45" i="18" s="1"/>
  <c r="F47" i="18" s="1"/>
  <c r="X37" i="18"/>
  <c r="F37" i="17"/>
  <c r="F41" i="17" s="1"/>
  <c r="F43" i="17" s="1"/>
  <c r="F45" i="17" s="1"/>
  <c r="F47" i="17" s="1"/>
  <c r="X37" i="17"/>
  <c r="F37" i="16"/>
  <c r="F41" i="16" s="1"/>
  <c r="F43" i="16" s="1"/>
  <c r="F45" i="16" s="1"/>
  <c r="F47" i="16" s="1"/>
  <c r="X37" i="16"/>
  <c r="D37" i="17"/>
  <c r="D41" i="17" s="1"/>
  <c r="D43" i="17" s="1"/>
  <c r="D45" i="17" s="1"/>
  <c r="D47" i="17" s="1"/>
  <c r="L37" i="17"/>
  <c r="L41" i="17" s="1"/>
  <c r="L43" i="17" s="1"/>
  <c r="L45" i="17" s="1"/>
  <c r="L47" i="17" s="1"/>
  <c r="T37" i="17"/>
  <c r="T41" i="17" s="1"/>
  <c r="T43" i="17" s="1"/>
  <c r="T45" i="17" s="1"/>
  <c r="T47" i="17" s="1"/>
  <c r="D37" i="16"/>
  <c r="D41" i="16" s="1"/>
  <c r="D43" i="16" s="1"/>
  <c r="D45" i="16" s="1"/>
  <c r="D47" i="16" s="1"/>
  <c r="L37" i="16"/>
  <c r="L41" i="16" s="1"/>
  <c r="L43" i="16" s="1"/>
  <c r="L45" i="16" s="1"/>
  <c r="L47" i="16" s="1"/>
  <c r="T37" i="16"/>
  <c r="T41" i="16" s="1"/>
  <c r="T43" i="16" s="1"/>
  <c r="T45" i="16" s="1"/>
  <c r="T47" i="16" s="1"/>
  <c r="C37" i="15"/>
  <c r="C41" i="15" s="1"/>
  <c r="C43" i="15" s="1"/>
  <c r="C45" i="15" s="1"/>
  <c r="C47" i="15" s="1"/>
  <c r="K37" i="15"/>
  <c r="K41" i="15" s="1"/>
  <c r="K43" i="15" s="1"/>
  <c r="K45" i="15" s="1"/>
  <c r="K47" i="15" s="1"/>
  <c r="S37" i="15"/>
  <c r="S41" i="15" s="1"/>
  <c r="S43" i="15" s="1"/>
  <c r="S45" i="15" s="1"/>
  <c r="S47" i="15" s="1"/>
  <c r="C37" i="14"/>
  <c r="C41" i="14" s="1"/>
  <c r="C43" i="14" s="1"/>
  <c r="C45" i="14" s="1"/>
  <c r="C47" i="14" s="1"/>
  <c r="K37" i="14"/>
  <c r="K41" i="14" s="1"/>
  <c r="K43" i="14" s="1"/>
  <c r="K45" i="14" s="1"/>
  <c r="K47" i="14" s="1"/>
  <c r="S37" i="14"/>
  <c r="S41" i="14" s="1"/>
  <c r="S43" i="14" s="1"/>
  <c r="S45" i="14" s="1"/>
  <c r="S47" i="14" s="1"/>
  <c r="C37" i="13"/>
  <c r="C41" i="13" s="1"/>
  <c r="C43" i="13" s="1"/>
  <c r="C45" i="13" s="1"/>
  <c r="C47" i="13" s="1"/>
  <c r="K37" i="13"/>
  <c r="K41" i="13" s="1"/>
  <c r="K43" i="13" s="1"/>
  <c r="K45" i="13" s="1"/>
  <c r="K47" i="13" s="1"/>
  <c r="S37" i="13"/>
  <c r="S41" i="13" s="1"/>
  <c r="S43" i="13" s="1"/>
  <c r="S45" i="13" s="1"/>
  <c r="S47" i="13" s="1"/>
  <c r="C37" i="12"/>
  <c r="C41" i="12" s="1"/>
  <c r="C43" i="12" s="1"/>
  <c r="C45" i="12" s="1"/>
  <c r="C47" i="12" s="1"/>
  <c r="K37" i="12"/>
  <c r="K41" i="12" s="1"/>
  <c r="K43" i="12" s="1"/>
  <c r="K45" i="12" s="1"/>
  <c r="K47" i="12" s="1"/>
  <c r="S37" i="12"/>
  <c r="S41" i="12" s="1"/>
  <c r="S43" i="12" s="1"/>
  <c r="S45" i="12" s="1"/>
  <c r="S47" i="12" s="1"/>
  <c r="AA37" i="12"/>
  <c r="AA41" i="12" s="1"/>
  <c r="AA43" i="12" s="1"/>
  <c r="AA45" i="12" s="1"/>
  <c r="AA47" i="12" s="1"/>
  <c r="J37" i="11"/>
  <c r="J41" i="11" s="1"/>
  <c r="J43" i="11" s="1"/>
  <c r="J45" i="11" s="1"/>
  <c r="J47" i="11" s="1"/>
  <c r="R37" i="11"/>
  <c r="R41" i="11" s="1"/>
  <c r="R43" i="11" s="1"/>
  <c r="R45" i="11" s="1"/>
  <c r="R47" i="11" s="1"/>
  <c r="AA37" i="11"/>
  <c r="AA41" i="11" s="1"/>
  <c r="AA43" i="11" s="1"/>
  <c r="AA45" i="11" s="1"/>
  <c r="AA47" i="11" s="1"/>
  <c r="J37" i="10"/>
  <c r="J41" i="10" s="1"/>
  <c r="J43" i="10" s="1"/>
  <c r="J45" i="10" s="1"/>
  <c r="J47" i="10" s="1"/>
  <c r="R37" i="10"/>
  <c r="R41" i="10" s="1"/>
  <c r="R43" i="10" s="1"/>
  <c r="R45" i="10" s="1"/>
  <c r="R47" i="10" s="1"/>
  <c r="AA37" i="10"/>
  <c r="AA41" i="10" s="1"/>
  <c r="AA43" i="10" s="1"/>
  <c r="AA45" i="10" s="1"/>
  <c r="AA47" i="10" s="1"/>
  <c r="J37" i="9"/>
  <c r="J41" i="9" s="1"/>
  <c r="J43" i="9" s="1"/>
  <c r="J45" i="9" s="1"/>
  <c r="J47" i="9" s="1"/>
  <c r="R37" i="9"/>
  <c r="R41" i="9" s="1"/>
  <c r="R43" i="9" s="1"/>
  <c r="R45" i="9" s="1"/>
  <c r="R47" i="9" s="1"/>
  <c r="AA37" i="9"/>
  <c r="AA41" i="9" s="1"/>
  <c r="AA43" i="9" s="1"/>
  <c r="AA45" i="9" s="1"/>
  <c r="AA47" i="9" s="1"/>
  <c r="J37" i="8"/>
  <c r="J41" i="8" s="1"/>
  <c r="J43" i="8" s="1"/>
  <c r="J45" i="8" s="1"/>
  <c r="J47" i="8" s="1"/>
  <c r="R37" i="8"/>
  <c r="R41" i="8" s="1"/>
  <c r="R43" i="8" s="1"/>
  <c r="R45" i="8" s="1"/>
  <c r="R47" i="8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Y41" i="7" s="1"/>
  <c r="Y43" i="7" s="1"/>
  <c r="Y45" i="7" s="1"/>
  <c r="Y47" i="7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Y45" i="6" s="1"/>
  <c r="Y47" i="6" s="1"/>
  <c r="Z21" i="3"/>
  <c r="Z21" i="2"/>
  <c r="F37" i="11"/>
  <c r="F41" i="11" s="1"/>
  <c r="F43" i="11" s="1"/>
  <c r="F45" i="11" s="1"/>
  <c r="F47" i="11" s="1"/>
  <c r="M37" i="17"/>
  <c r="M41" i="17" s="1"/>
  <c r="M43" i="17" s="1"/>
  <c r="M45" i="17" s="1"/>
  <c r="M47" i="17" s="1"/>
  <c r="U37" i="17"/>
  <c r="U41" i="17" s="1"/>
  <c r="U43" i="17" s="1"/>
  <c r="U45" i="17" s="1"/>
  <c r="U47" i="17" s="1"/>
  <c r="E37" i="16"/>
  <c r="E41" i="16" s="1"/>
  <c r="E43" i="16" s="1"/>
  <c r="E45" i="16" s="1"/>
  <c r="E47" i="16" s="1"/>
  <c r="M37" i="16"/>
  <c r="M41" i="16" s="1"/>
  <c r="M43" i="16" s="1"/>
  <c r="M45" i="16" s="1"/>
  <c r="M47" i="16" s="1"/>
  <c r="U37" i="16"/>
  <c r="U41" i="16" s="1"/>
  <c r="U43" i="16" s="1"/>
  <c r="U45" i="16" s="1"/>
  <c r="U47" i="16" s="1"/>
  <c r="D37" i="15"/>
  <c r="D41" i="15" s="1"/>
  <c r="D43" i="15" s="1"/>
  <c r="D45" i="15" s="1"/>
  <c r="D47" i="15" s="1"/>
  <c r="L37" i="15"/>
  <c r="L41" i="15" s="1"/>
  <c r="L43" i="15" s="1"/>
  <c r="L45" i="15" s="1"/>
  <c r="L47" i="15" s="1"/>
  <c r="T37" i="15"/>
  <c r="T41" i="15" s="1"/>
  <c r="T43" i="15" s="1"/>
  <c r="T45" i="15" s="1"/>
  <c r="T47" i="15" s="1"/>
  <c r="D37" i="14"/>
  <c r="D41" i="14" s="1"/>
  <c r="D43" i="14" s="1"/>
  <c r="D45" i="14" s="1"/>
  <c r="D47" i="14" s="1"/>
  <c r="L37" i="14"/>
  <c r="L41" i="14" s="1"/>
  <c r="L43" i="14" s="1"/>
  <c r="L45" i="14" s="1"/>
  <c r="L47" i="14" s="1"/>
  <c r="T37" i="14"/>
  <c r="T41" i="14" s="1"/>
  <c r="T43" i="14" s="1"/>
  <c r="T45" i="14" s="1"/>
  <c r="T47" i="14" s="1"/>
  <c r="D37" i="13"/>
  <c r="D41" i="13" s="1"/>
  <c r="D43" i="13" s="1"/>
  <c r="D45" i="13" s="1"/>
  <c r="D47" i="13" s="1"/>
  <c r="L37" i="13"/>
  <c r="L41" i="13" s="1"/>
  <c r="L43" i="13" s="1"/>
  <c r="L45" i="13" s="1"/>
  <c r="L47" i="13" s="1"/>
  <c r="T37" i="13"/>
  <c r="T41" i="13" s="1"/>
  <c r="T43" i="13" s="1"/>
  <c r="T45" i="13" s="1"/>
  <c r="T47" i="13" s="1"/>
  <c r="D37" i="12"/>
  <c r="D41" i="12" s="1"/>
  <c r="D43" i="12" s="1"/>
  <c r="D45" i="12" s="1"/>
  <c r="D47" i="12" s="1"/>
  <c r="L37" i="12"/>
  <c r="L41" i="12" s="1"/>
  <c r="L43" i="12" s="1"/>
  <c r="L45" i="12" s="1"/>
  <c r="L47" i="12" s="1"/>
  <c r="T37" i="12"/>
  <c r="T41" i="12" s="1"/>
  <c r="T43" i="12" s="1"/>
  <c r="T45" i="12" s="1"/>
  <c r="T47" i="12" s="1"/>
  <c r="C37" i="11"/>
  <c r="C41" i="11" s="1"/>
  <c r="C43" i="11" s="1"/>
  <c r="C45" i="11" s="1"/>
  <c r="C47" i="11" s="1"/>
  <c r="K37" i="11"/>
  <c r="K41" i="11" s="1"/>
  <c r="K43" i="11" s="1"/>
  <c r="K45" i="11" s="1"/>
  <c r="K47" i="11" s="1"/>
  <c r="S37" i="11"/>
  <c r="S41" i="11" s="1"/>
  <c r="S43" i="11" s="1"/>
  <c r="S45" i="11" s="1"/>
  <c r="S47" i="11" s="1"/>
  <c r="C37" i="10"/>
  <c r="C41" i="10" s="1"/>
  <c r="C43" i="10" s="1"/>
  <c r="C45" i="10" s="1"/>
  <c r="C47" i="10" s="1"/>
  <c r="K37" i="10"/>
  <c r="K41" i="10" s="1"/>
  <c r="K43" i="10" s="1"/>
  <c r="K45" i="10" s="1"/>
  <c r="K47" i="10" s="1"/>
  <c r="S37" i="10"/>
  <c r="S41" i="10" s="1"/>
  <c r="S43" i="10" s="1"/>
  <c r="S45" i="10" s="1"/>
  <c r="S47" i="10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C37" i="8"/>
  <c r="C41" i="8" s="1"/>
  <c r="C43" i="8" s="1"/>
  <c r="C45" i="8" s="1"/>
  <c r="C47" i="8" s="1"/>
  <c r="K37" i="8"/>
  <c r="K41" i="8" s="1"/>
  <c r="K43" i="8" s="1"/>
  <c r="K45" i="8" s="1"/>
  <c r="K47" i="8" s="1"/>
  <c r="S37" i="8"/>
  <c r="S41" i="8" s="1"/>
  <c r="S43" i="8" s="1"/>
  <c r="S45" i="8" s="1"/>
  <c r="S47" i="8" s="1"/>
  <c r="AA37" i="8"/>
  <c r="AA41" i="8" s="1"/>
  <c r="AA43" i="8" s="1"/>
  <c r="AA45" i="8" s="1"/>
  <c r="AA47" i="8" s="1"/>
  <c r="J37" i="7"/>
  <c r="J41" i="7" s="1"/>
  <c r="J43" i="7" s="1"/>
  <c r="J45" i="7" s="1"/>
  <c r="J47" i="7" s="1"/>
  <c r="R37" i="7"/>
  <c r="R41" i="7" s="1"/>
  <c r="R43" i="7" s="1"/>
  <c r="R45" i="7" s="1"/>
  <c r="R47" i="7" s="1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Y43" i="3"/>
  <c r="Y45" i="3" s="1"/>
  <c r="Y47" i="3" s="1"/>
  <c r="Z35" i="23"/>
  <c r="Z35" i="21"/>
  <c r="F37" i="10"/>
  <c r="F41" i="10" s="1"/>
  <c r="F43" i="10" s="1"/>
  <c r="F45" i="10" s="1"/>
  <c r="F47" i="10" s="1"/>
  <c r="Z35" i="15"/>
  <c r="Z35" i="14"/>
  <c r="Z35" i="13"/>
  <c r="X37" i="8"/>
  <c r="E37" i="7"/>
  <c r="E41" i="7" s="1"/>
  <c r="E43" i="7" s="1"/>
  <c r="E45" i="7" s="1"/>
  <c r="E47" i="7" s="1"/>
  <c r="M37" i="7"/>
  <c r="M41" i="7" s="1"/>
  <c r="M43" i="7" s="1"/>
  <c r="M45" i="7" s="1"/>
  <c r="M47" i="7" s="1"/>
  <c r="U37" i="7"/>
  <c r="U41" i="7" s="1"/>
  <c r="U43" i="7" s="1"/>
  <c r="U45" i="7" s="1"/>
  <c r="U47" i="7" s="1"/>
  <c r="E37" i="6"/>
  <c r="E41" i="6" s="1"/>
  <c r="E43" i="6" s="1"/>
  <c r="E45" i="6" s="1"/>
  <c r="E47" i="6" s="1"/>
  <c r="M37" i="6"/>
  <c r="M41" i="6" s="1"/>
  <c r="M43" i="6" s="1"/>
  <c r="M45" i="6" s="1"/>
  <c r="M47" i="6" s="1"/>
  <c r="U37" i="6"/>
  <c r="U41" i="6" s="1"/>
  <c r="U43" i="6" s="1"/>
  <c r="U45" i="6" s="1"/>
  <c r="U47" i="6" s="1"/>
  <c r="E37" i="5"/>
  <c r="E41" i="5" s="1"/>
  <c r="E43" i="5" s="1"/>
  <c r="E45" i="5" s="1"/>
  <c r="E47" i="5" s="1"/>
  <c r="M37" i="5"/>
  <c r="M41" i="5" s="1"/>
  <c r="M43" i="5" s="1"/>
  <c r="M45" i="5" s="1"/>
  <c r="M47" i="5" s="1"/>
  <c r="U37" i="5"/>
  <c r="U41" i="5" s="1"/>
  <c r="U43" i="5" s="1"/>
  <c r="U45" i="5" s="1"/>
  <c r="U47" i="5" s="1"/>
  <c r="F37" i="8"/>
  <c r="F41" i="8" s="1"/>
  <c r="F43" i="8" s="1"/>
  <c r="F45" i="8" s="1"/>
  <c r="F47" i="8" s="1"/>
  <c r="Z21" i="15"/>
  <c r="Z21" i="14"/>
  <c r="Z21" i="13"/>
  <c r="Z37" i="7"/>
  <c r="X41" i="7"/>
  <c r="X37" i="6"/>
  <c r="X37" i="5"/>
  <c r="X37" i="4"/>
  <c r="F37" i="4"/>
  <c r="F41" i="4" s="1"/>
  <c r="F43" i="4" s="1"/>
  <c r="F45" i="4" s="1"/>
  <c r="F47" i="4" s="1"/>
  <c r="E37" i="3"/>
  <c r="E41" i="3" s="1"/>
  <c r="E43" i="3" s="1"/>
  <c r="E45" i="3" s="1"/>
  <c r="E47" i="3" s="1"/>
  <c r="M37" i="3"/>
  <c r="M41" i="3" s="1"/>
  <c r="M43" i="3" s="1"/>
  <c r="M45" i="3" s="1"/>
  <c r="M47" i="3" s="1"/>
  <c r="U37" i="3"/>
  <c r="U41" i="3" s="1"/>
  <c r="U43" i="3" s="1"/>
  <c r="U45" i="3" s="1"/>
  <c r="U47" i="3" s="1"/>
  <c r="E37" i="2"/>
  <c r="E41" i="2" s="1"/>
  <c r="E43" i="2" s="1"/>
  <c r="E45" i="2" s="1"/>
  <c r="E47" i="2" s="1"/>
  <c r="M37" i="2"/>
  <c r="M41" i="2" s="1"/>
  <c r="M43" i="2" s="1"/>
  <c r="M45" i="2" s="1"/>
  <c r="M47" i="2" s="1"/>
  <c r="U37" i="2"/>
  <c r="U41" i="2" s="1"/>
  <c r="U43" i="2" s="1"/>
  <c r="U45" i="2" s="1"/>
  <c r="U47" i="2" s="1"/>
  <c r="Z35" i="6"/>
  <c r="F37" i="7"/>
  <c r="F41" i="7" s="1"/>
  <c r="F43" i="7" s="1"/>
  <c r="F45" i="7" s="1"/>
  <c r="F47" i="7" s="1"/>
  <c r="X41" i="12" l="1"/>
  <c r="Z37" i="12"/>
  <c r="Z41" i="10"/>
  <c r="X43" i="10"/>
  <c r="X41" i="5"/>
  <c r="Z37" i="5"/>
  <c r="Z37" i="18"/>
  <c r="X41" i="18"/>
  <c r="Z37" i="2"/>
  <c r="X41" i="2"/>
  <c r="Z37" i="14"/>
  <c r="X41" i="14"/>
  <c r="Z37" i="6"/>
  <c r="X41" i="6"/>
  <c r="Z37" i="8"/>
  <c r="X41" i="8"/>
  <c r="Z37" i="15"/>
  <c r="X41" i="15"/>
  <c r="X41" i="21"/>
  <c r="Z37" i="21"/>
  <c r="Z37" i="23"/>
  <c r="X41" i="23"/>
  <c r="Z41" i="7"/>
  <c r="X43" i="7"/>
  <c r="Z37" i="19"/>
  <c r="X41" i="19"/>
  <c r="Z37" i="3"/>
  <c r="X41" i="3"/>
  <c r="Z37" i="4"/>
  <c r="X41" i="4"/>
  <c r="Z41" i="11"/>
  <c r="X43" i="11"/>
  <c r="X41" i="16"/>
  <c r="Z37" i="16"/>
  <c r="Z37" i="1"/>
  <c r="X41" i="1"/>
  <c r="X41" i="20"/>
  <c r="Z37" i="20"/>
  <c r="Z37" i="22"/>
  <c r="X41" i="22"/>
  <c r="Z37" i="13"/>
  <c r="X41" i="13"/>
  <c r="Z41" i="9"/>
  <c r="X43" i="9"/>
  <c r="Z37" i="17"/>
  <c r="X41" i="17"/>
  <c r="Z41" i="17" l="1"/>
  <c r="X43" i="17"/>
  <c r="Z41" i="4"/>
  <c r="X43" i="4"/>
  <c r="Z41" i="23"/>
  <c r="X43" i="23"/>
  <c r="Z41" i="6"/>
  <c r="X43" i="6"/>
  <c r="Z41" i="20"/>
  <c r="X43" i="20"/>
  <c r="X45" i="9"/>
  <c r="Z43" i="9"/>
  <c r="X43" i="1"/>
  <c r="Z41" i="1"/>
  <c r="X43" i="3"/>
  <c r="Z41" i="3"/>
  <c r="Z41" i="14"/>
  <c r="X43" i="14"/>
  <c r="Z41" i="5"/>
  <c r="X43" i="5"/>
  <c r="Z41" i="21"/>
  <c r="X43" i="21"/>
  <c r="Z43" i="10"/>
  <c r="X45" i="10"/>
  <c r="Z41" i="13"/>
  <c r="X43" i="13"/>
  <c r="Z41" i="19"/>
  <c r="X43" i="19"/>
  <c r="Z41" i="15"/>
  <c r="X43" i="15"/>
  <c r="Z41" i="2"/>
  <c r="X43" i="2"/>
  <c r="X43" i="16"/>
  <c r="Z41" i="16"/>
  <c r="Z41" i="22"/>
  <c r="X43" i="22"/>
  <c r="Z43" i="11"/>
  <c r="X45" i="11"/>
  <c r="Z43" i="7"/>
  <c r="X45" i="7"/>
  <c r="X43" i="8"/>
  <c r="Z41" i="8"/>
  <c r="Z41" i="18"/>
  <c r="X43" i="18"/>
  <c r="X43" i="12"/>
  <c r="Z41" i="12"/>
  <c r="Z43" i="2" l="1"/>
  <c r="X45" i="2"/>
  <c r="Z43" i="3"/>
  <c r="X45" i="3"/>
  <c r="Z45" i="7"/>
  <c r="X47" i="7"/>
  <c r="Z47" i="7" s="1"/>
  <c r="Z45" i="11"/>
  <c r="X47" i="11"/>
  <c r="Z47" i="11" s="1"/>
  <c r="Z43" i="15"/>
  <c r="X45" i="15"/>
  <c r="X45" i="21"/>
  <c r="Z43" i="21"/>
  <c r="Z43" i="23"/>
  <c r="X45" i="23"/>
  <c r="X45" i="12"/>
  <c r="Z43" i="12"/>
  <c r="X45" i="1"/>
  <c r="Z43" i="1"/>
  <c r="Z43" i="18"/>
  <c r="X45" i="18"/>
  <c r="Z43" i="22"/>
  <c r="X45" i="22"/>
  <c r="Z43" i="19"/>
  <c r="X45" i="19"/>
  <c r="X45" i="5"/>
  <c r="Z43" i="5"/>
  <c r="X45" i="4"/>
  <c r="Z43" i="4"/>
  <c r="Z43" i="6"/>
  <c r="X45" i="6"/>
  <c r="Z45" i="9"/>
  <c r="X47" i="9"/>
  <c r="Z47" i="9" s="1"/>
  <c r="X45" i="13"/>
  <c r="Z43" i="13"/>
  <c r="Z43" i="14"/>
  <c r="X45" i="14"/>
  <c r="Z43" i="20"/>
  <c r="X45" i="20"/>
  <c r="X45" i="17"/>
  <c r="Z43" i="17"/>
  <c r="Z45" i="10"/>
  <c r="X47" i="10"/>
  <c r="Z47" i="10" s="1"/>
  <c r="X45" i="8"/>
  <c r="Z43" i="8"/>
  <c r="Z43" i="16"/>
  <c r="X45" i="16"/>
  <c r="Z45" i="19" l="1"/>
  <c r="X47" i="19"/>
  <c r="Z47" i="19" s="1"/>
  <c r="Z45" i="17"/>
  <c r="X47" i="17"/>
  <c r="Z47" i="17" s="1"/>
  <c r="Z45" i="12"/>
  <c r="X47" i="12"/>
  <c r="Z47" i="12" s="1"/>
  <c r="X47" i="20"/>
  <c r="Z47" i="20" s="1"/>
  <c r="Z45" i="20"/>
  <c r="Z45" i="23"/>
  <c r="X47" i="23"/>
  <c r="Z47" i="23" s="1"/>
  <c r="X47" i="16"/>
  <c r="Z47" i="16" s="1"/>
  <c r="Z45" i="16"/>
  <c r="Z45" i="14"/>
  <c r="X47" i="14"/>
  <c r="Z47" i="14" s="1"/>
  <c r="Z45" i="18"/>
  <c r="X47" i="18"/>
  <c r="Z47" i="18" s="1"/>
  <c r="Z45" i="3"/>
  <c r="X47" i="3"/>
  <c r="Z47" i="3" s="1"/>
  <c r="Z45" i="22"/>
  <c r="X47" i="22"/>
  <c r="Z47" i="22" s="1"/>
  <c r="Z45" i="8"/>
  <c r="X47" i="8"/>
  <c r="Z47" i="8" s="1"/>
  <c r="Z45" i="4"/>
  <c r="X47" i="4"/>
  <c r="Z47" i="4" s="1"/>
  <c r="X47" i="21"/>
  <c r="Z47" i="21" s="1"/>
  <c r="Z45" i="21"/>
  <c r="Z45" i="6"/>
  <c r="X47" i="6"/>
  <c r="Z47" i="6" s="1"/>
  <c r="Z45" i="15"/>
  <c r="X47" i="15"/>
  <c r="Z47" i="15" s="1"/>
  <c r="Z45" i="2"/>
  <c r="X47" i="2"/>
  <c r="Z47" i="2" s="1"/>
  <c r="Z45" i="13"/>
  <c r="X47" i="13"/>
  <c r="Z47" i="13" s="1"/>
  <c r="Z45" i="5"/>
  <c r="X47" i="5"/>
  <c r="Z47" i="5" s="1"/>
  <c r="X47" i="1"/>
  <c r="Z47" i="1" s="1"/>
  <c r="Z45" i="1"/>
</calcChain>
</file>

<file path=xl/sharedStrings.xml><?xml version="1.0" encoding="utf-8"?>
<sst xmlns="http://schemas.openxmlformats.org/spreadsheetml/2006/main" count="2737" uniqueCount="95">
  <si>
    <t>North West: Moretele (NW371)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</si>
  <si>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</si>
  <si>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</si>
  <si>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</si>
  <si>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</si>
  <si>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</si>
  <si>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</si>
  <si>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</si>
  <si>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</si>
  <si>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</si>
  <si>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</si>
  <si>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</si>
  <si>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</si>
  <si>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</si>
  <si>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</si>
  <si>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</si>
  <si>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</si>
  <si>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</si>
  <si>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</si>
  <si>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</si>
  <si>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</si>
  <si>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</si>
  <si>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</si>
  <si>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</si>
  <si>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</si>
  <si>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</si>
  <si>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</si>
  <si>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</si>
  <si>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</si>
  <si>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</si>
  <si>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</si>
  <si>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</si>
  <si>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</si>
  <si>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</si>
  <si>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</si>
  <si>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</si>
  <si>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</si>
  <si>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</si>
  <si>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</si>
  <si>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</si>
  <si>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</si>
  <si>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</si>
  <si>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</si>
  <si>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</si>
  <si>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</si>
  <si>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</si>
  <si>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</si>
  <si>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</si>
  <si>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</si>
  <si>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</si>
  <si>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</si>
  <si>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</si>
  <si>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</si>
  <si>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</si>
  <si>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</si>
  <si>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</si>
  <si>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</si>
  <si>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</si>
  <si>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</si>
  <si>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</si>
  <si>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</si>
  <si>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</si>
  <si>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</si>
  <si>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</si>
  <si>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</si>
  <si>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</si>
  <si>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</si>
  <si>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</si>
  <si>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</si>
  <si>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</si>
  <si>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</si>
  <si>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</si>
  <si>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 West: Madibeng (NW372) - Table C4 Quarterly Budgeted Financial Performance ( Water management                                   ) for 4th Quarter ended 30 June 2022 (Figures Finalised as at 2022/08/09)</t>
  </si>
  <si>
    <t>North West: Rustenburg (NW373) - Table C4 Quarterly Budgeted Financial Performance ( Water management                                   ) for 4th Quarter ended 30 June 2022 (Figures Finalised as at 2022/08/09)</t>
  </si>
  <si>
    <t>North West: Kgetlengrivier (NW374) - Table C4 Quarterly Budgeted Financial Performance ( Water management                                   ) for 4th Quarter ended 30 June 2022 (Figures Finalised as at 2022/08/09)</t>
  </si>
  <si>
    <t>North West: Moses Kotane (NW375) - Table C4 Quarterly Budgeted Financial Performance ( Water management                                   ) for 4th Quarter ended 30 June 2022 (Figures Finalised as at 2022/08/09)</t>
  </si>
  <si>
    <t>North West: Bojanala Platinum (DC37) - Table C4 Quarterly Budgeted Financial Performance ( Water management                                   ) for 4th Quarter ended 30 June 2022 (Figures Finalised as at 2022/08/09)</t>
  </si>
  <si>
    <t>North West: Ratlou (NW381) - Table C4 Quarterly Budgeted Financial Performance ( Water management                                   ) for 4th Quarter ended 30 June 2022 (Figures Finalised as at 2022/08/09)</t>
  </si>
  <si>
    <t>North West: Tswaing (NW382) - Table C4 Quarterly Budgeted Financial Performance ( Water management                                   ) for 4th Quarter ended 30 June 2022 (Figures Finalised as at 2022/08/09)</t>
  </si>
  <si>
    <t>North West: Mafikeng (NW383) - Table C4 Quarterly Budgeted Financial Performance ( Water management                                   ) for 4th Quarter ended 30 June 2022 (Figures Finalised as at 2022/08/09)</t>
  </si>
  <si>
    <t>North West: Ditsobotla (NW384) - Table C4 Quarterly Budgeted Financial Performance ( Water management                                   ) for 4th Quarter ended 30 June 2022 (Figures Finalised as at 2022/08/09)</t>
  </si>
  <si>
    <t>North West: Ramotshere Moiloa (NW385) - Table C4 Quarterly Budgeted Financial Performance ( Water management                                   ) for 4th Quarter ended 30 June 2022 (Figures Finalised as at 2022/08/09)</t>
  </si>
  <si>
    <t>North West: Ngaka Modiri Molema (DC38) - Table C4 Quarterly Budgeted Financial Performance ( Water management                                   ) for 4th Quarter ended 30 June 2022 (Figures Finalised as at 2022/08/09)</t>
  </si>
  <si>
    <t>North West: Naledi (NW) (NW392) - Table C4 Quarterly Budgeted Financial Performance ( Water management                                   ) for 4th Quarter ended 30 June 2022 (Figures Finalised as at 2022/08/09)</t>
  </si>
  <si>
    <t>North West: Mamusa (NW393) - Table C4 Quarterly Budgeted Financial Performance ( Water management                                   ) for 4th Quarter ended 30 June 2022 (Figures Finalised as at 2022/08/09)</t>
  </si>
  <si>
    <t>North West: Greater Taung (NW394) - Table C4 Quarterly Budgeted Financial Performance ( Water management                                   ) for 4th Quarter ended 30 June 2022 (Figures Finalised as at 2022/08/09)</t>
  </si>
  <si>
    <t>North West: Lekwa-Teemane (NW396) - Table C4 Quarterly Budgeted Financial Performance ( Water management                                   ) for 4th Quarter ended 30 June 2022 (Figures Finalised as at 2022/08/09)</t>
  </si>
  <si>
    <t>North West: Kagisano-Molopo (NW397) - Table C4 Quarterly Budgeted Financial Performance ( Water management                                   ) for 4th Quarter ended 30 June 2022 (Figures Finalised as at 2022/08/09)</t>
  </si>
  <si>
    <t>North West: Dr Ruth Segomotsi Mompati (DC39) - Table C4 Quarterly Budgeted Financial Performance ( Water management                                   ) for 4th Quarter ended 30 June 2022 (Figures Finalised as at 2022/08/09)</t>
  </si>
  <si>
    <t>North West: City of Matlosana (NW403) - Table C4 Quarterly Budgeted Financial Performance ( Water management                                   ) for 4th Quarter ended 30 June 2022 (Figures Finalised as at 2022/08/09)</t>
  </si>
  <si>
    <t>North West: Maquassi Hills (NW404) - Table C4 Quarterly Budgeted Financial Performance ( Water management                                   ) for 4th Quarter ended 30 June 2022 (Figures Finalised as at 2022/08/09)</t>
  </si>
  <si>
    <t>North West: J B Marks (NW405) - Table C4 Quarterly Budgeted Financial Performance ( Water management                                   ) for 4th Quarter ended 30 June 2022 (Figures Finalised as at 2022/08/09)</t>
  </si>
  <si>
    <t>North West: Dr Kenneth Kaunda (DC40)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</si>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</sst>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-1419895</v>
      </c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-2277867</v>
      </c>
      <c r="Y5" s="8">
        <v>2277867</v>
      </c>
      <c r="Z5" s="2">
        <v>-100</v>
      </c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1972813964</v>
      </c>
      <c r="D7" s="6">
        <v>121542280</v>
      </c>
      <c r="E7" s="7">
        <v>2133330706</v>
      </c>
      <c r="F7" s="8">
        <v>2204375375</v>
      </c>
      <c r="G7" s="8">
        <v>181284504</v>
      </c>
      <c r="H7" s="8">
        <v>197309822</v>
      </c>
      <c r="I7" s="8">
        <v>188128957</v>
      </c>
      <c r="J7" s="8">
        <v>566723283</v>
      </c>
      <c r="K7" s="8">
        <v>206011604</v>
      </c>
      <c r="L7" s="8">
        <v>109588232</v>
      </c>
      <c r="M7" s="8">
        <v>133088559</v>
      </c>
      <c r="N7" s="8">
        <v>448688395</v>
      </c>
      <c r="O7" s="8">
        <v>160080758</v>
      </c>
      <c r="P7" s="8">
        <v>136252986</v>
      </c>
      <c r="Q7" s="8">
        <v>148997686</v>
      </c>
      <c r="R7" s="8">
        <v>445331430</v>
      </c>
      <c r="S7" s="8">
        <v>191923581</v>
      </c>
      <c r="T7" s="8">
        <v>127940823</v>
      </c>
      <c r="U7" s="8">
        <v>163458561</v>
      </c>
      <c r="V7" s="8">
        <v>483322965</v>
      </c>
      <c r="W7" s="8">
        <v>1944066073</v>
      </c>
      <c r="X7" s="8">
        <v>2204375375</v>
      </c>
      <c r="Y7" s="8">
        <v>-260309302</v>
      </c>
      <c r="Z7" s="2">
        <v>-11.808755666216785</v>
      </c>
      <c r="AA7" s="6">
        <v>2204375375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17558692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>
        <v>1975251</v>
      </c>
      <c r="L9" s="8">
        <v>1110785</v>
      </c>
      <c r="M9" s="8">
        <v>251201</v>
      </c>
      <c r="N9" s="8">
        <v>3337237</v>
      </c>
      <c r="O9" s="8">
        <v>1545684</v>
      </c>
      <c r="P9" s="8">
        <v>2410483</v>
      </c>
      <c r="Q9" s="8">
        <v>1545975</v>
      </c>
      <c r="R9" s="8">
        <v>5502142</v>
      </c>
      <c r="S9" s="8">
        <v>1546107</v>
      </c>
      <c r="T9" s="8">
        <v>1546972</v>
      </c>
      <c r="U9" s="8">
        <v>1547337</v>
      </c>
      <c r="V9" s="8">
        <v>4640416</v>
      </c>
      <c r="W9" s="8">
        <v>19404882</v>
      </c>
      <c r="X9" s="8">
        <v>22491679</v>
      </c>
      <c r="Y9" s="8">
        <v>-3086797</v>
      </c>
      <c r="Z9" s="2">
        <v>-13.724173282039104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1860000</v>
      </c>
      <c r="Y11" s="8">
        <v>-1860000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4095000</v>
      </c>
      <c r="Y12" s="8">
        <v>-4095000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244704009</v>
      </c>
      <c r="D13" s="6"/>
      <c r="E13" s="7">
        <v>266911051</v>
      </c>
      <c r="F13" s="8">
        <v>272695320</v>
      </c>
      <c r="G13" s="8">
        <v>23238510</v>
      </c>
      <c r="H13" s="8">
        <v>26170664</v>
      </c>
      <c r="I13" s="8">
        <v>23649572</v>
      </c>
      <c r="J13" s="8">
        <v>73058746</v>
      </c>
      <c r="K13" s="8">
        <v>27080352</v>
      </c>
      <c r="L13" s="8">
        <v>17951382</v>
      </c>
      <c r="M13" s="8">
        <v>23657462</v>
      </c>
      <c r="N13" s="8">
        <v>68689196</v>
      </c>
      <c r="O13" s="8">
        <v>25542390</v>
      </c>
      <c r="P13" s="8">
        <v>26133472</v>
      </c>
      <c r="Q13" s="8">
        <v>27045201</v>
      </c>
      <c r="R13" s="8">
        <v>78721063</v>
      </c>
      <c r="S13" s="8">
        <v>26450452</v>
      </c>
      <c r="T13" s="8">
        <v>27499424</v>
      </c>
      <c r="U13" s="8">
        <v>28746329</v>
      </c>
      <c r="V13" s="8">
        <v>82696205</v>
      </c>
      <c r="W13" s="8">
        <v>303165210</v>
      </c>
      <c r="X13" s="8">
        <v>272695320</v>
      </c>
      <c r="Y13" s="8">
        <v>30469890</v>
      </c>
      <c r="Z13" s="2">
        <v>11.173602099221945</v>
      </c>
      <c r="AA13" s="6">
        <v>272695320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585204</v>
      </c>
      <c r="Y15" s="8">
        <v>-585204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741020380</v>
      </c>
      <c r="D18" s="6"/>
      <c r="E18" s="7">
        <v>772599407</v>
      </c>
      <c r="F18" s="8">
        <v>754304824</v>
      </c>
      <c r="G18" s="8">
        <v>69753897</v>
      </c>
      <c r="H18" s="8">
        <v>829721</v>
      </c>
      <c r="I18" s="8">
        <v>193120591</v>
      </c>
      <c r="J18" s="8">
        <v>263704209</v>
      </c>
      <c r="K18" s="8"/>
      <c r="L18" s="8">
        <v>868752</v>
      </c>
      <c r="M18" s="8">
        <v>192195596</v>
      </c>
      <c r="N18" s="8">
        <v>193064348</v>
      </c>
      <c r="O18" s="8">
        <v>875761</v>
      </c>
      <c r="P18" s="8"/>
      <c r="Q18" s="8">
        <v>256621449</v>
      </c>
      <c r="R18" s="8">
        <v>257497210</v>
      </c>
      <c r="S18" s="8"/>
      <c r="T18" s="8">
        <v>26267234</v>
      </c>
      <c r="U18" s="8">
        <v>29589091</v>
      </c>
      <c r="V18" s="8">
        <v>55856325</v>
      </c>
      <c r="W18" s="8">
        <v>770122092</v>
      </c>
      <c r="X18" s="8">
        <v>754304824</v>
      </c>
      <c r="Y18" s="8">
        <v>15817268</v>
      </c>
      <c r="Z18" s="2">
        <v>2.0969331623948357</v>
      </c>
      <c r="AA18" s="6">
        <v>754304824</v>
      </c>
    </row>
    <row r="19" spans="1:27" ht="13.5" x14ac:dyDescent="0.25">
      <c r="A19" s="23" t="s">
        <v>46</v>
      </c>
      <c r="B19" s="29" t="s">
        <v>32</v>
      </c>
      <c r="C19" s="6">
        <v>10257525</v>
      </c>
      <c r="D19" s="6"/>
      <c r="E19" s="7">
        <v>2481336</v>
      </c>
      <c r="F19" s="26">
        <v>2283949</v>
      </c>
      <c r="G19" s="26">
        <v>40083</v>
      </c>
      <c r="H19" s="26">
        <v>165217</v>
      </c>
      <c r="I19" s="26">
        <v>300138</v>
      </c>
      <c r="J19" s="26">
        <v>505438</v>
      </c>
      <c r="K19" s="26">
        <v>30266</v>
      </c>
      <c r="L19" s="26">
        <v>27847</v>
      </c>
      <c r="M19" s="26">
        <v>29361</v>
      </c>
      <c r="N19" s="26">
        <v>87474</v>
      </c>
      <c r="O19" s="26">
        <v>46346</v>
      </c>
      <c r="P19" s="26">
        <v>1698036</v>
      </c>
      <c r="Q19" s="26">
        <v>47092</v>
      </c>
      <c r="R19" s="26">
        <v>1791474</v>
      </c>
      <c r="S19" s="26">
        <v>35498</v>
      </c>
      <c r="T19" s="26">
        <v>102944</v>
      </c>
      <c r="U19" s="26">
        <v>35003</v>
      </c>
      <c r="V19" s="26">
        <v>173445</v>
      </c>
      <c r="W19" s="26">
        <v>2557831</v>
      </c>
      <c r="X19" s="26">
        <v>2283949</v>
      </c>
      <c r="Y19" s="26">
        <v>273882</v>
      </c>
      <c r="Z19" s="27">
        <v>11.991598761618583</v>
      </c>
      <c r="AA19" s="28">
        <v>2283949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2984955984</v>
      </c>
      <c r="D21" s="33">
        <f t="shared" si="0"/>
        <v>121542280</v>
      </c>
      <c r="E21" s="34">
        <f t="shared" si="0"/>
        <v>3202076516</v>
      </c>
      <c r="F21" s="35">
        <f t="shared" si="0"/>
        <v>3260413484</v>
      </c>
      <c r="G21" s="35">
        <f t="shared" si="0"/>
        <v>276291912</v>
      </c>
      <c r="H21" s="35">
        <f t="shared" si="0"/>
        <v>226450342</v>
      </c>
      <c r="I21" s="35">
        <f t="shared" si="0"/>
        <v>407174509</v>
      </c>
      <c r="J21" s="35">
        <f t="shared" si="0"/>
        <v>909916763</v>
      </c>
      <c r="K21" s="35">
        <f t="shared" si="0"/>
        <v>235097473</v>
      </c>
      <c r="L21" s="35">
        <f t="shared" si="0"/>
        <v>129546998</v>
      </c>
      <c r="M21" s="35">
        <f t="shared" si="0"/>
        <v>349222179</v>
      </c>
      <c r="N21" s="35">
        <f t="shared" si="0"/>
        <v>713866650</v>
      </c>
      <c r="O21" s="35">
        <f t="shared" si="0"/>
        <v>188090939</v>
      </c>
      <c r="P21" s="35">
        <f t="shared" si="0"/>
        <v>166494977</v>
      </c>
      <c r="Q21" s="35">
        <f t="shared" si="0"/>
        <v>434257403</v>
      </c>
      <c r="R21" s="35">
        <f t="shared" si="0"/>
        <v>788843319</v>
      </c>
      <c r="S21" s="35">
        <f t="shared" si="0"/>
        <v>219955638</v>
      </c>
      <c r="T21" s="35">
        <f t="shared" si="0"/>
        <v>183357397</v>
      </c>
      <c r="U21" s="35">
        <f t="shared" si="0"/>
        <v>223376321</v>
      </c>
      <c r="V21" s="35">
        <f t="shared" si="0"/>
        <v>626689356</v>
      </c>
      <c r="W21" s="35">
        <f t="shared" si="0"/>
        <v>3039316088</v>
      </c>
      <c r="X21" s="35">
        <f t="shared" si="0"/>
        <v>3260413484</v>
      </c>
      <c r="Y21" s="35">
        <f t="shared" si="0"/>
        <v>-221097396</v>
      </c>
      <c r="Z21" s="36">
        <f>+IF(X21&lt;&gt;0,+(Y21/X21)*100,0)</f>
        <v>-6.78126860550059</v>
      </c>
      <c r="AA21" s="33">
        <f>SUM(AA5:AA20)</f>
        <v>3260413484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462449503</v>
      </c>
      <c r="D24" s="6">
        <v>39111622</v>
      </c>
      <c r="E24" s="7">
        <v>412874732</v>
      </c>
      <c r="F24" s="8">
        <v>404004542</v>
      </c>
      <c r="G24" s="8">
        <v>34976685</v>
      </c>
      <c r="H24" s="8">
        <v>33166389</v>
      </c>
      <c r="I24" s="8">
        <v>34032455</v>
      </c>
      <c r="J24" s="8">
        <v>102175529</v>
      </c>
      <c r="K24" s="8">
        <v>39629669</v>
      </c>
      <c r="L24" s="8">
        <v>40366787</v>
      </c>
      <c r="M24" s="8">
        <v>45071374</v>
      </c>
      <c r="N24" s="8">
        <v>125067830</v>
      </c>
      <c r="O24" s="8">
        <v>36523238</v>
      </c>
      <c r="P24" s="8">
        <v>35747128</v>
      </c>
      <c r="Q24" s="8">
        <v>35041858</v>
      </c>
      <c r="R24" s="8">
        <v>107312224</v>
      </c>
      <c r="S24" s="8">
        <v>39056051</v>
      </c>
      <c r="T24" s="8">
        <v>34513089</v>
      </c>
      <c r="U24" s="8">
        <v>36406264</v>
      </c>
      <c r="V24" s="8">
        <v>109975404</v>
      </c>
      <c r="W24" s="8">
        <v>444530987</v>
      </c>
      <c r="X24" s="8">
        <v>404004542</v>
      </c>
      <c r="Y24" s="8">
        <v>40526445</v>
      </c>
      <c r="Z24" s="2">
        <v>10.03118549097896</v>
      </c>
      <c r="AA24" s="6">
        <v>404004542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642319761</v>
      </c>
      <c r="D26" s="6"/>
      <c r="E26" s="7">
        <v>599091278</v>
      </c>
      <c r="F26" s="8">
        <v>599091278</v>
      </c>
      <c r="G26" s="8"/>
      <c r="H26" s="8">
        <v>11789092</v>
      </c>
      <c r="I26" s="8">
        <v>4729787</v>
      </c>
      <c r="J26" s="8">
        <v>16518879</v>
      </c>
      <c r="K26" s="8">
        <v>9337696</v>
      </c>
      <c r="L26" s="8">
        <v>3183384</v>
      </c>
      <c r="M26" s="8">
        <v>22459</v>
      </c>
      <c r="N26" s="8">
        <v>12543539</v>
      </c>
      <c r="O26" s="8">
        <v>7918884</v>
      </c>
      <c r="P26" s="8">
        <v>3276651</v>
      </c>
      <c r="Q26" s="8">
        <v>149319710</v>
      </c>
      <c r="R26" s="8">
        <v>160515245</v>
      </c>
      <c r="S26" s="8">
        <v>10346724</v>
      </c>
      <c r="T26" s="8">
        <v>3816893</v>
      </c>
      <c r="U26" s="8">
        <v>5496641</v>
      </c>
      <c r="V26" s="8">
        <v>19660258</v>
      </c>
      <c r="W26" s="8">
        <v>209237921</v>
      </c>
      <c r="X26" s="8">
        <v>599091278</v>
      </c>
      <c r="Y26" s="8">
        <v>-389853357</v>
      </c>
      <c r="Z26" s="2">
        <v>-65.074116635695702</v>
      </c>
      <c r="AA26" s="6">
        <v>599091278</v>
      </c>
    </row>
    <row r="27" spans="1:27" ht="13.5" x14ac:dyDescent="0.25">
      <c r="A27" s="25" t="s">
        <v>53</v>
      </c>
      <c r="B27" s="24" t="s">
        <v>32</v>
      </c>
      <c r="C27" s="6">
        <v>633438888</v>
      </c>
      <c r="D27" s="6"/>
      <c r="E27" s="7">
        <v>406748843</v>
      </c>
      <c r="F27" s="8">
        <v>436380235</v>
      </c>
      <c r="G27" s="8">
        <v>3512250</v>
      </c>
      <c r="H27" s="8">
        <v>12162476</v>
      </c>
      <c r="I27" s="8">
        <v>7837363</v>
      </c>
      <c r="J27" s="8">
        <v>23512089</v>
      </c>
      <c r="K27" s="8">
        <v>42598218</v>
      </c>
      <c r="L27" s="8">
        <v>7837363</v>
      </c>
      <c r="M27" s="8">
        <v>25217790</v>
      </c>
      <c r="N27" s="8">
        <v>75653371</v>
      </c>
      <c r="O27" s="8">
        <v>7837363</v>
      </c>
      <c r="P27" s="8">
        <v>8986880</v>
      </c>
      <c r="Q27" s="8">
        <v>25217790</v>
      </c>
      <c r="R27" s="8">
        <v>42042033</v>
      </c>
      <c r="S27" s="8">
        <v>7837363</v>
      </c>
      <c r="T27" s="8">
        <v>7870937</v>
      </c>
      <c r="U27" s="8">
        <v>19760538</v>
      </c>
      <c r="V27" s="8">
        <v>35468838</v>
      </c>
      <c r="W27" s="8">
        <v>176676331</v>
      </c>
      <c r="X27" s="8">
        <v>436380235</v>
      </c>
      <c r="Y27" s="8">
        <v>-259703904</v>
      </c>
      <c r="Z27" s="2">
        <v>-59.51321420412178</v>
      </c>
      <c r="AA27" s="6">
        <v>436380235</v>
      </c>
    </row>
    <row r="28" spans="1:27" ht="13.5" x14ac:dyDescent="0.25">
      <c r="A28" s="25" t="s">
        <v>54</v>
      </c>
      <c r="B28" s="24" t="s">
        <v>32</v>
      </c>
      <c r="C28" s="6">
        <v>20930606</v>
      </c>
      <c r="D28" s="6"/>
      <c r="E28" s="7">
        <v>8666725</v>
      </c>
      <c r="F28" s="8">
        <v>3893725</v>
      </c>
      <c r="G28" s="8">
        <v>906314</v>
      </c>
      <c r="H28" s="8"/>
      <c r="I28" s="8"/>
      <c r="J28" s="8">
        <v>906314</v>
      </c>
      <c r="K28" s="8"/>
      <c r="L28" s="8"/>
      <c r="M28" s="8">
        <v>316571</v>
      </c>
      <c r="N28" s="8">
        <v>316571</v>
      </c>
      <c r="O28" s="8">
        <v>1585031</v>
      </c>
      <c r="P28" s="8">
        <v>115280</v>
      </c>
      <c r="Q28" s="8">
        <v>82946</v>
      </c>
      <c r="R28" s="8">
        <v>1783257</v>
      </c>
      <c r="S28" s="8"/>
      <c r="T28" s="8">
        <v>-843744</v>
      </c>
      <c r="U28" s="8">
        <v>-486825</v>
      </c>
      <c r="V28" s="8">
        <v>-1330569</v>
      </c>
      <c r="W28" s="8">
        <v>1675573</v>
      </c>
      <c r="X28" s="8">
        <v>3893725</v>
      </c>
      <c r="Y28" s="8">
        <v>-2218152</v>
      </c>
      <c r="Z28" s="2">
        <v>-56.96735131525724</v>
      </c>
      <c r="AA28" s="6">
        <v>3893725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1316420216</v>
      </c>
      <c r="D30" s="6">
        <v>6813800</v>
      </c>
      <c r="E30" s="7">
        <v>1437909214</v>
      </c>
      <c r="F30" s="8">
        <v>1712374255</v>
      </c>
      <c r="G30" s="8">
        <v>5752775</v>
      </c>
      <c r="H30" s="8">
        <v>63433289</v>
      </c>
      <c r="I30" s="8">
        <v>99701121</v>
      </c>
      <c r="J30" s="8">
        <v>168887185</v>
      </c>
      <c r="K30" s="8">
        <v>135367567</v>
      </c>
      <c r="L30" s="8">
        <v>133002240</v>
      </c>
      <c r="M30" s="8">
        <v>96546997</v>
      </c>
      <c r="N30" s="8">
        <v>364916804</v>
      </c>
      <c r="O30" s="8">
        <v>101633703</v>
      </c>
      <c r="P30" s="8">
        <v>94086280</v>
      </c>
      <c r="Q30" s="8">
        <v>143617758</v>
      </c>
      <c r="R30" s="8">
        <v>339337741</v>
      </c>
      <c r="S30" s="8">
        <v>117642625</v>
      </c>
      <c r="T30" s="8">
        <v>94996282</v>
      </c>
      <c r="U30" s="8">
        <v>264635383</v>
      </c>
      <c r="V30" s="8">
        <v>477274290</v>
      </c>
      <c r="W30" s="8">
        <v>1350416020</v>
      </c>
      <c r="X30" s="8">
        <v>1712374255</v>
      </c>
      <c r="Y30" s="8">
        <v>-361958235</v>
      </c>
      <c r="Z30" s="2">
        <v>-21.13779940004996</v>
      </c>
      <c r="AA30" s="6">
        <v>1712374255</v>
      </c>
    </row>
    <row r="31" spans="1:27" ht="13.5" x14ac:dyDescent="0.25">
      <c r="A31" s="25" t="s">
        <v>57</v>
      </c>
      <c r="B31" s="24" t="s">
        <v>32</v>
      </c>
      <c r="C31" s="6">
        <v>414291979</v>
      </c>
      <c r="D31" s="6">
        <v>11353648</v>
      </c>
      <c r="E31" s="7">
        <v>367078558</v>
      </c>
      <c r="F31" s="8">
        <v>555874009</v>
      </c>
      <c r="G31" s="8">
        <v>2540922</v>
      </c>
      <c r="H31" s="8">
        <v>23836521</v>
      </c>
      <c r="I31" s="8">
        <v>11648541</v>
      </c>
      <c r="J31" s="8">
        <v>38025984</v>
      </c>
      <c r="K31" s="8">
        <v>21640515</v>
      </c>
      <c r="L31" s="8">
        <v>12723818</v>
      </c>
      <c r="M31" s="8">
        <v>93226460</v>
      </c>
      <c r="N31" s="8">
        <v>127590793</v>
      </c>
      <c r="O31" s="8">
        <v>19431123</v>
      </c>
      <c r="P31" s="8">
        <v>20536245</v>
      </c>
      <c r="Q31" s="8">
        <v>7518668</v>
      </c>
      <c r="R31" s="8">
        <v>47486036</v>
      </c>
      <c r="S31" s="8">
        <v>77608262</v>
      </c>
      <c r="T31" s="8">
        <v>39718164</v>
      </c>
      <c r="U31" s="8">
        <v>129651159</v>
      </c>
      <c r="V31" s="8">
        <v>246977585</v>
      </c>
      <c r="W31" s="8">
        <v>460080398</v>
      </c>
      <c r="X31" s="8">
        <v>555874009</v>
      </c>
      <c r="Y31" s="8">
        <v>-95793611</v>
      </c>
      <c r="Z31" s="2">
        <v>-17.232971761412216</v>
      </c>
      <c r="AA31" s="6">
        <v>555874009</v>
      </c>
    </row>
    <row r="32" spans="1:27" ht="13.5" x14ac:dyDescent="0.25">
      <c r="A32" s="25" t="s">
        <v>45</v>
      </c>
      <c r="B32" s="24" t="s">
        <v>32</v>
      </c>
      <c r="C32" s="6">
        <v>65002445</v>
      </c>
      <c r="D32" s="6"/>
      <c r="E32" s="7">
        <v>62792035</v>
      </c>
      <c r="F32" s="8">
        <v>61863747</v>
      </c>
      <c r="G32" s="8"/>
      <c r="H32" s="8">
        <v>30000396</v>
      </c>
      <c r="I32" s="8"/>
      <c r="J32" s="8">
        <v>30000396</v>
      </c>
      <c r="K32" s="8"/>
      <c r="L32" s="8">
        <v>6229653</v>
      </c>
      <c r="M32" s="8">
        <v>1485075</v>
      </c>
      <c r="N32" s="8">
        <v>7714728</v>
      </c>
      <c r="O32" s="8">
        <v>5000000</v>
      </c>
      <c r="P32" s="8">
        <v>4017625</v>
      </c>
      <c r="Q32" s="8"/>
      <c r="R32" s="8">
        <v>9017625</v>
      </c>
      <c r="S32" s="8"/>
      <c r="T32" s="8"/>
      <c r="U32" s="8">
        <v>1209327</v>
      </c>
      <c r="V32" s="8">
        <v>1209327</v>
      </c>
      <c r="W32" s="8">
        <v>47942076</v>
      </c>
      <c r="X32" s="8">
        <v>61863747</v>
      </c>
      <c r="Y32" s="8">
        <v>-13921671</v>
      </c>
      <c r="Z32" s="2">
        <v>-22.503762987392275</v>
      </c>
      <c r="AA32" s="6">
        <v>61863747</v>
      </c>
    </row>
    <row r="33" spans="1:27" ht="13.5" x14ac:dyDescent="0.25">
      <c r="A33" s="25" t="s">
        <v>58</v>
      </c>
      <c r="B33" s="24" t="s">
        <v>32</v>
      </c>
      <c r="C33" s="6">
        <v>52995932</v>
      </c>
      <c r="D33" s="6">
        <v>352584</v>
      </c>
      <c r="E33" s="7">
        <v>59902562</v>
      </c>
      <c r="F33" s="8">
        <v>85859852</v>
      </c>
      <c r="G33" s="8">
        <v>3292623</v>
      </c>
      <c r="H33" s="8">
        <v>3091122</v>
      </c>
      <c r="I33" s="8">
        <v>3881943</v>
      </c>
      <c r="J33" s="8">
        <v>10265688</v>
      </c>
      <c r="K33" s="8">
        <v>4397686</v>
      </c>
      <c r="L33" s="8">
        <v>15671291</v>
      </c>
      <c r="M33" s="8">
        <v>4201254</v>
      </c>
      <c r="N33" s="8">
        <v>24270231</v>
      </c>
      <c r="O33" s="8">
        <v>3979497</v>
      </c>
      <c r="P33" s="8">
        <v>6246362</v>
      </c>
      <c r="Q33" s="8">
        <v>5308396</v>
      </c>
      <c r="R33" s="8">
        <v>15534255</v>
      </c>
      <c r="S33" s="8">
        <v>4400690</v>
      </c>
      <c r="T33" s="8">
        <v>9178811</v>
      </c>
      <c r="U33" s="8">
        <v>16636358</v>
      </c>
      <c r="V33" s="8">
        <v>30215859</v>
      </c>
      <c r="W33" s="8">
        <v>80286033</v>
      </c>
      <c r="X33" s="8">
        <v>85859852</v>
      </c>
      <c r="Y33" s="8">
        <v>-5573819</v>
      </c>
      <c r="Z33" s="2">
        <v>-6.4917640435718429</v>
      </c>
      <c r="AA33" s="6">
        <v>85859852</v>
      </c>
    </row>
    <row r="34" spans="1:27" ht="13.5" x14ac:dyDescent="0.25">
      <c r="A34" s="23" t="s">
        <v>59</v>
      </c>
      <c r="B34" s="29" t="s">
        <v>32</v>
      </c>
      <c r="C34" s="6">
        <v>12449854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3620299184</v>
      </c>
      <c r="D35" s="33">
        <f>SUM(D24:D34)</f>
        <v>57631654</v>
      </c>
      <c r="E35" s="34">
        <f t="shared" si="1"/>
        <v>3355063947</v>
      </c>
      <c r="F35" s="35">
        <f t="shared" si="1"/>
        <v>3859341643</v>
      </c>
      <c r="G35" s="35">
        <f t="shared" si="1"/>
        <v>50981569</v>
      </c>
      <c r="H35" s="35">
        <f t="shared" si="1"/>
        <v>177479285</v>
      </c>
      <c r="I35" s="35">
        <f t="shared" si="1"/>
        <v>161831210</v>
      </c>
      <c r="J35" s="35">
        <f t="shared" si="1"/>
        <v>390292064</v>
      </c>
      <c r="K35" s="35">
        <f t="shared" si="1"/>
        <v>252971351</v>
      </c>
      <c r="L35" s="35">
        <f t="shared" si="1"/>
        <v>219014536</v>
      </c>
      <c r="M35" s="35">
        <f t="shared" si="1"/>
        <v>266087980</v>
      </c>
      <c r="N35" s="35">
        <f t="shared" si="1"/>
        <v>738073867</v>
      </c>
      <c r="O35" s="35">
        <f t="shared" si="1"/>
        <v>183908839</v>
      </c>
      <c r="P35" s="35">
        <f t="shared" si="1"/>
        <v>173012451</v>
      </c>
      <c r="Q35" s="35">
        <f t="shared" si="1"/>
        <v>366107126</v>
      </c>
      <c r="R35" s="35">
        <f t="shared" si="1"/>
        <v>723028416</v>
      </c>
      <c r="S35" s="35">
        <f t="shared" si="1"/>
        <v>256891715</v>
      </c>
      <c r="T35" s="35">
        <f t="shared" si="1"/>
        <v>189250432</v>
      </c>
      <c r="U35" s="35">
        <f t="shared" si="1"/>
        <v>473308845</v>
      </c>
      <c r="V35" s="35">
        <f t="shared" si="1"/>
        <v>919450992</v>
      </c>
      <c r="W35" s="35">
        <f t="shared" si="1"/>
        <v>2770845339</v>
      </c>
      <c r="X35" s="35">
        <f t="shared" si="1"/>
        <v>3859341643</v>
      </c>
      <c r="Y35" s="35">
        <f t="shared" si="1"/>
        <v>-1088496304</v>
      </c>
      <c r="Z35" s="36">
        <f>+IF(X35&lt;&gt;0,+(Y35/X35)*100,0)</f>
        <v>-28.204196588148495</v>
      </c>
      <c r="AA35" s="33">
        <f>SUM(AA24:AA34)</f>
        <v>3859341643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-635343200</v>
      </c>
      <c r="D37" s="46">
        <f>+D21-D35</f>
        <v>63910626</v>
      </c>
      <c r="E37" s="47">
        <f t="shared" si="2"/>
        <v>-152987431</v>
      </c>
      <c r="F37" s="48">
        <f t="shared" si="2"/>
        <v>-598928159</v>
      </c>
      <c r="G37" s="48">
        <f t="shared" si="2"/>
        <v>225310343</v>
      </c>
      <c r="H37" s="48">
        <f t="shared" si="2"/>
        <v>48971057</v>
      </c>
      <c r="I37" s="48">
        <f t="shared" si="2"/>
        <v>245343299</v>
      </c>
      <c r="J37" s="48">
        <f t="shared" si="2"/>
        <v>519624699</v>
      </c>
      <c r="K37" s="48">
        <f t="shared" si="2"/>
        <v>-17873878</v>
      </c>
      <c r="L37" s="48">
        <f t="shared" si="2"/>
        <v>-89467538</v>
      </c>
      <c r="M37" s="48">
        <f t="shared" si="2"/>
        <v>83134199</v>
      </c>
      <c r="N37" s="48">
        <f t="shared" si="2"/>
        <v>-24207217</v>
      </c>
      <c r="O37" s="48">
        <f t="shared" si="2"/>
        <v>4182100</v>
      </c>
      <c r="P37" s="48">
        <f t="shared" si="2"/>
        <v>-6517474</v>
      </c>
      <c r="Q37" s="48">
        <f t="shared" si="2"/>
        <v>68150277</v>
      </c>
      <c r="R37" s="48">
        <f t="shared" si="2"/>
        <v>65814903</v>
      </c>
      <c r="S37" s="48">
        <f t="shared" si="2"/>
        <v>-36936077</v>
      </c>
      <c r="T37" s="48">
        <f t="shared" si="2"/>
        <v>-5893035</v>
      </c>
      <c r="U37" s="48">
        <f t="shared" si="2"/>
        <v>-249932524</v>
      </c>
      <c r="V37" s="48">
        <f t="shared" si="2"/>
        <v>-292761636</v>
      </c>
      <c r="W37" s="48">
        <f t="shared" si="2"/>
        <v>268470749</v>
      </c>
      <c r="X37" s="48">
        <f>IF(F21=F35,0,X21-X35)</f>
        <v>-598928159</v>
      </c>
      <c r="Y37" s="48">
        <f t="shared" si="2"/>
        <v>867398908</v>
      </c>
      <c r="Z37" s="49">
        <f>+IF(X37&lt;&gt;0,+(Y37/X37)*100,0)</f>
        <v>-144.82520064647687</v>
      </c>
      <c r="AA37" s="46">
        <f>+AA21-AA35</f>
        <v>-598928159</v>
      </c>
    </row>
    <row r="38" spans="1:27" ht="23.1" customHeight="1" x14ac:dyDescent="0.25">
      <c r="A38" s="50" t="s">
        <v>62</v>
      </c>
      <c r="B38" s="29" t="s">
        <v>32</v>
      </c>
      <c r="C38" s="6">
        <v>620419684</v>
      </c>
      <c r="D38" s="6">
        <v>39798737</v>
      </c>
      <c r="E38" s="7">
        <v>1032209202</v>
      </c>
      <c r="F38" s="8">
        <v>1061001904</v>
      </c>
      <c r="G38" s="8">
        <v>48539492</v>
      </c>
      <c r="H38" s="8">
        <v>9564742</v>
      </c>
      <c r="I38" s="8">
        <v>11794961</v>
      </c>
      <c r="J38" s="8">
        <v>69899195</v>
      </c>
      <c r="K38" s="8">
        <v>47174752</v>
      </c>
      <c r="L38" s="8">
        <v>2381004</v>
      </c>
      <c r="M38" s="8">
        <v>97435402</v>
      </c>
      <c r="N38" s="8">
        <v>146991158</v>
      </c>
      <c r="O38" s="8">
        <v>17564175</v>
      </c>
      <c r="P38" s="8">
        <v>23289764</v>
      </c>
      <c r="Q38" s="8">
        <v>7700609</v>
      </c>
      <c r="R38" s="8">
        <v>48554548</v>
      </c>
      <c r="S38" s="8">
        <v>23472160</v>
      </c>
      <c r="T38" s="8">
        <v>36055615</v>
      </c>
      <c r="U38" s="8">
        <v>106927753</v>
      </c>
      <c r="V38" s="8">
        <v>166455528</v>
      </c>
      <c r="W38" s="8">
        <v>431900429</v>
      </c>
      <c r="X38" s="8">
        <v>1061001904</v>
      </c>
      <c r="Y38" s="8">
        <v>-629101475</v>
      </c>
      <c r="Z38" s="2">
        <v>-59.293152314644672</v>
      </c>
      <c r="AA38" s="6">
        <v>1061001904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-14923516</v>
      </c>
      <c r="D41" s="56">
        <f>SUM(D37:D40)</f>
        <v>103709363</v>
      </c>
      <c r="E41" s="57">
        <f t="shared" si="3"/>
        <v>879221771</v>
      </c>
      <c r="F41" s="58">
        <f t="shared" si="3"/>
        <v>462073745</v>
      </c>
      <c r="G41" s="58">
        <f t="shared" si="3"/>
        <v>273849835</v>
      </c>
      <c r="H41" s="58">
        <f t="shared" si="3"/>
        <v>58535799</v>
      </c>
      <c r="I41" s="58">
        <f t="shared" si="3"/>
        <v>257138260</v>
      </c>
      <c r="J41" s="58">
        <f t="shared" si="3"/>
        <v>589523894</v>
      </c>
      <c r="K41" s="58">
        <f t="shared" si="3"/>
        <v>29300874</v>
      </c>
      <c r="L41" s="58">
        <f t="shared" si="3"/>
        <v>-87086534</v>
      </c>
      <c r="M41" s="58">
        <f t="shared" si="3"/>
        <v>180569601</v>
      </c>
      <c r="N41" s="58">
        <f t="shared" si="3"/>
        <v>122783941</v>
      </c>
      <c r="O41" s="58">
        <f t="shared" si="3"/>
        <v>21746275</v>
      </c>
      <c r="P41" s="58">
        <f t="shared" si="3"/>
        <v>16772290</v>
      </c>
      <c r="Q41" s="58">
        <f t="shared" si="3"/>
        <v>75850886</v>
      </c>
      <c r="R41" s="58">
        <f t="shared" si="3"/>
        <v>114369451</v>
      </c>
      <c r="S41" s="58">
        <f t="shared" si="3"/>
        <v>-13463917</v>
      </c>
      <c r="T41" s="58">
        <f t="shared" si="3"/>
        <v>30162580</v>
      </c>
      <c r="U41" s="58">
        <f t="shared" si="3"/>
        <v>-143004771</v>
      </c>
      <c r="V41" s="58">
        <f t="shared" si="3"/>
        <v>-126306108</v>
      </c>
      <c r="W41" s="58">
        <f t="shared" si="3"/>
        <v>700371178</v>
      </c>
      <c r="X41" s="58">
        <f t="shared" si="3"/>
        <v>462073745</v>
      </c>
      <c r="Y41" s="58">
        <f t="shared" si="3"/>
        <v>238297433</v>
      </c>
      <c r="Z41" s="59">
        <f>+IF(X41&lt;&gt;0,+(Y41/X41)*100,0)</f>
        <v>51.571299079111277</v>
      </c>
      <c r="AA41" s="56">
        <f>SUM(AA37:AA40)</f>
        <v>462073745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-14923516</v>
      </c>
      <c r="D43" s="64">
        <f>+D41-D42</f>
        <v>103709363</v>
      </c>
      <c r="E43" s="65">
        <f t="shared" si="4"/>
        <v>879221771</v>
      </c>
      <c r="F43" s="66">
        <f t="shared" si="4"/>
        <v>462073745</v>
      </c>
      <c r="G43" s="66">
        <f t="shared" si="4"/>
        <v>273849835</v>
      </c>
      <c r="H43" s="66">
        <f t="shared" si="4"/>
        <v>58535799</v>
      </c>
      <c r="I43" s="66">
        <f t="shared" si="4"/>
        <v>257138260</v>
      </c>
      <c r="J43" s="66">
        <f t="shared" si="4"/>
        <v>589523894</v>
      </c>
      <c r="K43" s="66">
        <f t="shared" si="4"/>
        <v>29300874</v>
      </c>
      <c r="L43" s="66">
        <f t="shared" si="4"/>
        <v>-87086534</v>
      </c>
      <c r="M43" s="66">
        <f t="shared" si="4"/>
        <v>180569601</v>
      </c>
      <c r="N43" s="66">
        <f t="shared" si="4"/>
        <v>122783941</v>
      </c>
      <c r="O43" s="66">
        <f t="shared" si="4"/>
        <v>21746275</v>
      </c>
      <c r="P43" s="66">
        <f t="shared" si="4"/>
        <v>16772290</v>
      </c>
      <c r="Q43" s="66">
        <f t="shared" si="4"/>
        <v>75850886</v>
      </c>
      <c r="R43" s="66">
        <f t="shared" si="4"/>
        <v>114369451</v>
      </c>
      <c r="S43" s="66">
        <f t="shared" si="4"/>
        <v>-13463917</v>
      </c>
      <c r="T43" s="66">
        <f t="shared" si="4"/>
        <v>30162580</v>
      </c>
      <c r="U43" s="66">
        <f t="shared" si="4"/>
        <v>-143004771</v>
      </c>
      <c r="V43" s="66">
        <f t="shared" si="4"/>
        <v>-126306108</v>
      </c>
      <c r="W43" s="66">
        <f t="shared" si="4"/>
        <v>700371178</v>
      </c>
      <c r="X43" s="66">
        <f t="shared" si="4"/>
        <v>462073745</v>
      </c>
      <c r="Y43" s="66">
        <f t="shared" si="4"/>
        <v>238297433</v>
      </c>
      <c r="Z43" s="67">
        <f>+IF(X43&lt;&gt;0,+(Y43/X43)*100,0)</f>
        <v>51.571299079111277</v>
      </c>
      <c r="AA43" s="64">
        <f>+AA41-AA42</f>
        <v>462073745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-14923516</v>
      </c>
      <c r="D45" s="56">
        <f>SUM(D43:D44)</f>
        <v>103709363</v>
      </c>
      <c r="E45" s="57">
        <f t="shared" si="5"/>
        <v>879221771</v>
      </c>
      <c r="F45" s="58">
        <f t="shared" si="5"/>
        <v>462073745</v>
      </c>
      <c r="G45" s="58">
        <f t="shared" si="5"/>
        <v>273849835</v>
      </c>
      <c r="H45" s="58">
        <f t="shared" si="5"/>
        <v>58535799</v>
      </c>
      <c r="I45" s="58">
        <f t="shared" si="5"/>
        <v>257138260</v>
      </c>
      <c r="J45" s="58">
        <f t="shared" si="5"/>
        <v>589523894</v>
      </c>
      <c r="K45" s="58">
        <f t="shared" si="5"/>
        <v>29300874</v>
      </c>
      <c r="L45" s="58">
        <f t="shared" si="5"/>
        <v>-87086534</v>
      </c>
      <c r="M45" s="58">
        <f t="shared" si="5"/>
        <v>180569601</v>
      </c>
      <c r="N45" s="58">
        <f t="shared" si="5"/>
        <v>122783941</v>
      </c>
      <c r="O45" s="58">
        <f t="shared" si="5"/>
        <v>21746275</v>
      </c>
      <c r="P45" s="58">
        <f t="shared" si="5"/>
        <v>16772290</v>
      </c>
      <c r="Q45" s="58">
        <f t="shared" si="5"/>
        <v>75850886</v>
      </c>
      <c r="R45" s="58">
        <f t="shared" si="5"/>
        <v>114369451</v>
      </c>
      <c r="S45" s="58">
        <f t="shared" si="5"/>
        <v>-13463917</v>
      </c>
      <c r="T45" s="58">
        <f t="shared" si="5"/>
        <v>30162580</v>
      </c>
      <c r="U45" s="58">
        <f t="shared" si="5"/>
        <v>-143004771</v>
      </c>
      <c r="V45" s="58">
        <f t="shared" si="5"/>
        <v>-126306108</v>
      </c>
      <c r="W45" s="58">
        <f t="shared" si="5"/>
        <v>700371178</v>
      </c>
      <c r="X45" s="58">
        <f t="shared" si="5"/>
        <v>462073745</v>
      </c>
      <c r="Y45" s="58">
        <f t="shared" si="5"/>
        <v>238297433</v>
      </c>
      <c r="Z45" s="59">
        <f>+IF(X45&lt;&gt;0,+(Y45/X45)*100,0)</f>
        <v>51.571299079111277</v>
      </c>
      <c r="AA45" s="56">
        <f>SUM(AA43:AA44)</f>
        <v>462073745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-14923516</v>
      </c>
      <c r="D47" s="71">
        <f>SUM(D45:D46)</f>
        <v>103709363</v>
      </c>
      <c r="E47" s="72">
        <f t="shared" si="6"/>
        <v>879221771</v>
      </c>
      <c r="F47" s="73">
        <f t="shared" si="6"/>
        <v>462073745</v>
      </c>
      <c r="G47" s="73">
        <f t="shared" si="6"/>
        <v>273849835</v>
      </c>
      <c r="H47" s="74">
        <f t="shared" si="6"/>
        <v>58535799</v>
      </c>
      <c r="I47" s="74">
        <f t="shared" si="6"/>
        <v>257138260</v>
      </c>
      <c r="J47" s="74">
        <f t="shared" si="6"/>
        <v>589523894</v>
      </c>
      <c r="K47" s="74">
        <f t="shared" si="6"/>
        <v>29300874</v>
      </c>
      <c r="L47" s="74">
        <f t="shared" si="6"/>
        <v>-87086534</v>
      </c>
      <c r="M47" s="73">
        <f t="shared" si="6"/>
        <v>180569601</v>
      </c>
      <c r="N47" s="73">
        <f t="shared" si="6"/>
        <v>122783941</v>
      </c>
      <c r="O47" s="74">
        <f t="shared" si="6"/>
        <v>21746275</v>
      </c>
      <c r="P47" s="74">
        <f t="shared" si="6"/>
        <v>16772290</v>
      </c>
      <c r="Q47" s="74">
        <f t="shared" si="6"/>
        <v>75850886</v>
      </c>
      <c r="R47" s="74">
        <f t="shared" si="6"/>
        <v>114369451</v>
      </c>
      <c r="S47" s="74">
        <f t="shared" si="6"/>
        <v>-13463917</v>
      </c>
      <c r="T47" s="73">
        <f t="shared" si="6"/>
        <v>30162580</v>
      </c>
      <c r="U47" s="73">
        <f t="shared" si="6"/>
        <v>-143004771</v>
      </c>
      <c r="V47" s="74">
        <f t="shared" si="6"/>
        <v>-126306108</v>
      </c>
      <c r="W47" s="74">
        <f t="shared" si="6"/>
        <v>700371178</v>
      </c>
      <c r="X47" s="74">
        <f t="shared" si="6"/>
        <v>462073745</v>
      </c>
      <c r="Y47" s="74">
        <f t="shared" si="6"/>
        <v>238297433</v>
      </c>
      <c r="Z47" s="75">
        <f>+IF(X47&lt;&gt;0,+(Y47/X47)*100,0)</f>
        <v>51.571299079111277</v>
      </c>
      <c r="AA47" s="76">
        <f>SUM(AA45:AA46)</f>
        <v>462073745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30927630</v>
      </c>
      <c r="D7" s="6"/>
      <c r="E7" s="7">
        <v>31662135</v>
      </c>
      <c r="F7" s="8">
        <v>31662135</v>
      </c>
      <c r="G7" s="8">
        <v>2764742</v>
      </c>
      <c r="H7" s="8">
        <v>2762564</v>
      </c>
      <c r="I7" s="8">
        <v>2765215</v>
      </c>
      <c r="J7" s="8">
        <v>8292521</v>
      </c>
      <c r="K7" s="8">
        <v>2767169</v>
      </c>
      <c r="L7" s="8">
        <v>1688159</v>
      </c>
      <c r="M7" s="8">
        <v>621698</v>
      </c>
      <c r="N7" s="8">
        <v>5077026</v>
      </c>
      <c r="O7" s="8">
        <v>2260845</v>
      </c>
      <c r="P7" s="8">
        <v>3312214</v>
      </c>
      <c r="Q7" s="8">
        <v>2252661</v>
      </c>
      <c r="R7" s="8">
        <v>7825720</v>
      </c>
      <c r="S7" s="8">
        <v>2225931</v>
      </c>
      <c r="T7" s="8">
        <v>2245832</v>
      </c>
      <c r="U7" s="8">
        <v>2227482</v>
      </c>
      <c r="V7" s="8">
        <v>6699245</v>
      </c>
      <c r="W7" s="8">
        <v>27894512</v>
      </c>
      <c r="X7" s="8">
        <v>31662135</v>
      </c>
      <c r="Y7" s="8">
        <v>-3767623</v>
      </c>
      <c r="Z7" s="2">
        <v>-11.89945971741956</v>
      </c>
      <c r="AA7" s="6">
        <v>31662135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17558692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>
        <v>1975251</v>
      </c>
      <c r="L9" s="8">
        <v>1110785</v>
      </c>
      <c r="M9" s="8">
        <v>251201</v>
      </c>
      <c r="N9" s="8">
        <v>3337237</v>
      </c>
      <c r="O9" s="8">
        <v>1545684</v>
      </c>
      <c r="P9" s="8">
        <v>2410483</v>
      </c>
      <c r="Q9" s="8">
        <v>1545975</v>
      </c>
      <c r="R9" s="8">
        <v>5502142</v>
      </c>
      <c r="S9" s="8">
        <v>1546107</v>
      </c>
      <c r="T9" s="8">
        <v>1546972</v>
      </c>
      <c r="U9" s="8">
        <v>1547337</v>
      </c>
      <c r="V9" s="8">
        <v>4640416</v>
      </c>
      <c r="W9" s="8">
        <v>19404882</v>
      </c>
      <c r="X9" s="8">
        <v>22491679</v>
      </c>
      <c r="Y9" s="8">
        <v>-3086797</v>
      </c>
      <c r="Z9" s="2">
        <v>-13.724173282039104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2259000</v>
      </c>
      <c r="D18" s="6"/>
      <c r="E18" s="7">
        <v>2344000</v>
      </c>
      <c r="F18" s="8">
        <v>2344000</v>
      </c>
      <c r="G18" s="8"/>
      <c r="H18" s="8">
        <v>829721</v>
      </c>
      <c r="I18" s="8"/>
      <c r="J18" s="8">
        <v>829721</v>
      </c>
      <c r="K18" s="8"/>
      <c r="L18" s="8">
        <v>868752</v>
      </c>
      <c r="M18" s="8">
        <v>8673</v>
      </c>
      <c r="N18" s="8">
        <v>877425</v>
      </c>
      <c r="O18" s="8">
        <v>875761</v>
      </c>
      <c r="P18" s="8"/>
      <c r="Q18" s="8"/>
      <c r="R18" s="8">
        <v>875761</v>
      </c>
      <c r="S18" s="8"/>
      <c r="T18" s="8">
        <v>-238907</v>
      </c>
      <c r="U18" s="8"/>
      <c r="V18" s="8">
        <v>-238907</v>
      </c>
      <c r="W18" s="8">
        <v>2344000</v>
      </c>
      <c r="X18" s="8">
        <v>2344000</v>
      </c>
      <c r="Y18" s="8"/>
      <c r="Z18" s="2"/>
      <c r="AA18" s="6">
        <v>2344000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50745322</v>
      </c>
      <c r="D21" s="33">
        <f t="shared" si="0"/>
        <v>0</v>
      </c>
      <c r="E21" s="34">
        <f t="shared" si="0"/>
        <v>56497814</v>
      </c>
      <c r="F21" s="35">
        <f t="shared" si="0"/>
        <v>56497814</v>
      </c>
      <c r="G21" s="35">
        <f t="shared" si="0"/>
        <v>4739660</v>
      </c>
      <c r="H21" s="35">
        <f t="shared" si="0"/>
        <v>5567203</v>
      </c>
      <c r="I21" s="35">
        <f t="shared" si="0"/>
        <v>4740466</v>
      </c>
      <c r="J21" s="35">
        <f t="shared" si="0"/>
        <v>15047329</v>
      </c>
      <c r="K21" s="35">
        <f t="shared" si="0"/>
        <v>4742420</v>
      </c>
      <c r="L21" s="35">
        <f t="shared" si="0"/>
        <v>3667696</v>
      </c>
      <c r="M21" s="35">
        <f t="shared" si="0"/>
        <v>881572</v>
      </c>
      <c r="N21" s="35">
        <f t="shared" si="0"/>
        <v>9291688</v>
      </c>
      <c r="O21" s="35">
        <f t="shared" si="0"/>
        <v>4682290</v>
      </c>
      <c r="P21" s="35">
        <f t="shared" si="0"/>
        <v>5722697</v>
      </c>
      <c r="Q21" s="35">
        <f t="shared" si="0"/>
        <v>3798636</v>
      </c>
      <c r="R21" s="35">
        <f t="shared" si="0"/>
        <v>14203623</v>
      </c>
      <c r="S21" s="35">
        <f t="shared" si="0"/>
        <v>3772038</v>
      </c>
      <c r="T21" s="35">
        <f t="shared" si="0"/>
        <v>3553897</v>
      </c>
      <c r="U21" s="35">
        <f t="shared" si="0"/>
        <v>3774819</v>
      </c>
      <c r="V21" s="35">
        <f t="shared" si="0"/>
        <v>11100754</v>
      </c>
      <c r="W21" s="35">
        <f t="shared" si="0"/>
        <v>49643394</v>
      </c>
      <c r="X21" s="35">
        <f t="shared" si="0"/>
        <v>56497814</v>
      </c>
      <c r="Y21" s="35">
        <f t="shared" si="0"/>
        <v>-6854420</v>
      </c>
      <c r="Z21" s="36">
        <f>+IF(X21&lt;&gt;0,+(Y21/X21)*100,0)</f>
        <v>-12.132186211664756</v>
      </c>
      <c r="AA21" s="33">
        <f>SUM(AA5:AA20)</f>
        <v>56497814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3384881</v>
      </c>
      <c r="D24" s="6"/>
      <c r="E24" s="7">
        <v>12382994</v>
      </c>
      <c r="F24" s="8">
        <v>11608984</v>
      </c>
      <c r="G24" s="8"/>
      <c r="H24" s="8"/>
      <c r="I24" s="8"/>
      <c r="J24" s="8"/>
      <c r="K24" s="8"/>
      <c r="L24" s="8">
        <v>797884</v>
      </c>
      <c r="M24" s="8"/>
      <c r="N24" s="8">
        <v>797884</v>
      </c>
      <c r="O24" s="8">
        <v>549597</v>
      </c>
      <c r="P24" s="8">
        <v>224494</v>
      </c>
      <c r="Q24" s="8">
        <v>180763</v>
      </c>
      <c r="R24" s="8">
        <v>954854</v>
      </c>
      <c r="S24" s="8">
        <v>180763</v>
      </c>
      <c r="T24" s="8">
        <v>180759</v>
      </c>
      <c r="U24" s="8">
        <v>205199</v>
      </c>
      <c r="V24" s="8">
        <v>566721</v>
      </c>
      <c r="W24" s="8">
        <v>2319459</v>
      </c>
      <c r="X24" s="8">
        <v>11608984</v>
      </c>
      <c r="Y24" s="8">
        <v>-9289525</v>
      </c>
      <c r="Z24" s="2">
        <v>-80.020137851856802</v>
      </c>
      <c r="AA24" s="6">
        <v>11608984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10562225</v>
      </c>
      <c r="D26" s="6"/>
      <c r="E26" s="7">
        <v>31950751</v>
      </c>
      <c r="F26" s="8">
        <v>31950751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31950751</v>
      </c>
      <c r="Y26" s="8">
        <v>-31950751</v>
      </c>
      <c r="Z26" s="2">
        <v>-100</v>
      </c>
      <c r="AA26" s="6">
        <v>31950751</v>
      </c>
    </row>
    <row r="27" spans="1:27" ht="13.5" x14ac:dyDescent="0.25">
      <c r="A27" s="25" t="s">
        <v>53</v>
      </c>
      <c r="B27" s="24" t="s">
        <v>32</v>
      </c>
      <c r="C27" s="6">
        <v>125412097</v>
      </c>
      <c r="D27" s="6"/>
      <c r="E27" s="7">
        <v>25226827</v>
      </c>
      <c r="F27" s="8">
        <v>25226827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11923175</v>
      </c>
      <c r="V27" s="8">
        <v>11923175</v>
      </c>
      <c r="W27" s="8">
        <v>11923175</v>
      </c>
      <c r="X27" s="8">
        <v>25226827</v>
      </c>
      <c r="Y27" s="8">
        <v>-13303652</v>
      </c>
      <c r="Z27" s="2">
        <v>-52.736128883747448</v>
      </c>
      <c r="AA27" s="6">
        <v>25226827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26264388</v>
      </c>
      <c r="D30" s="6"/>
      <c r="E30" s="7">
        <v>42247880</v>
      </c>
      <c r="F30" s="8">
        <v>39712549</v>
      </c>
      <c r="G30" s="8"/>
      <c r="H30" s="8">
        <v>335</v>
      </c>
      <c r="I30" s="8">
        <v>1668190</v>
      </c>
      <c r="J30" s="8">
        <v>1668525</v>
      </c>
      <c r="K30" s="8">
        <v>750</v>
      </c>
      <c r="L30" s="8">
        <v>3478260</v>
      </c>
      <c r="M30" s="8">
        <v>8777502</v>
      </c>
      <c r="N30" s="8">
        <v>12256512</v>
      </c>
      <c r="O30" s="8">
        <v>24000</v>
      </c>
      <c r="P30" s="8"/>
      <c r="Q30" s="8">
        <v>17391304</v>
      </c>
      <c r="R30" s="8">
        <v>17415304</v>
      </c>
      <c r="S30" s="8"/>
      <c r="T30" s="8">
        <v>6956521</v>
      </c>
      <c r="U30" s="8">
        <v>-1650940</v>
      </c>
      <c r="V30" s="8">
        <v>5305581</v>
      </c>
      <c r="W30" s="8">
        <v>36645922</v>
      </c>
      <c r="X30" s="8">
        <v>39712549</v>
      </c>
      <c r="Y30" s="8">
        <v>-3066627</v>
      </c>
      <c r="Z30" s="2">
        <v>-7.7220603492362079</v>
      </c>
      <c r="AA30" s="6">
        <v>39712549</v>
      </c>
    </row>
    <row r="31" spans="1:27" ht="13.5" x14ac:dyDescent="0.25">
      <c r="A31" s="25" t="s">
        <v>57</v>
      </c>
      <c r="B31" s="24" t="s">
        <v>32</v>
      </c>
      <c r="C31" s="6">
        <v>21197603</v>
      </c>
      <c r="D31" s="6"/>
      <c r="E31" s="7">
        <v>21541106</v>
      </c>
      <c r="F31" s="8">
        <v>25193655</v>
      </c>
      <c r="G31" s="8">
        <v>1029857</v>
      </c>
      <c r="H31" s="8">
        <v>1809730</v>
      </c>
      <c r="I31" s="8">
        <v>1562641</v>
      </c>
      <c r="J31" s="8">
        <v>4402228</v>
      </c>
      <c r="K31" s="8">
        <v>5223075</v>
      </c>
      <c r="L31" s="8">
        <v>2228674</v>
      </c>
      <c r="M31" s="8">
        <v>2766249</v>
      </c>
      <c r="N31" s="8">
        <v>10217998</v>
      </c>
      <c r="O31" s="8">
        <v>1464479</v>
      </c>
      <c r="P31" s="8">
        <v>786957</v>
      </c>
      <c r="Q31" s="8">
        <v>2749368</v>
      </c>
      <c r="R31" s="8">
        <v>5000804</v>
      </c>
      <c r="S31" s="8">
        <v>1517481</v>
      </c>
      <c r="T31" s="8">
        <v>1905857</v>
      </c>
      <c r="U31" s="8">
        <v>2863051</v>
      </c>
      <c r="V31" s="8">
        <v>6286389</v>
      </c>
      <c r="W31" s="8">
        <v>25907419</v>
      </c>
      <c r="X31" s="8">
        <v>25193655</v>
      </c>
      <c r="Y31" s="8">
        <v>713764</v>
      </c>
      <c r="Z31" s="2">
        <v>2.8331101620626304</v>
      </c>
      <c r="AA31" s="6">
        <v>25193655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304876</v>
      </c>
      <c r="D33" s="6"/>
      <c r="E33" s="7">
        <v>644191</v>
      </c>
      <c r="F33" s="8">
        <v>344899</v>
      </c>
      <c r="G33" s="8">
        <v>535965</v>
      </c>
      <c r="H33" s="8">
        <v>608017</v>
      </c>
      <c r="I33" s="8">
        <v>7163</v>
      </c>
      <c r="J33" s="8">
        <v>1151145</v>
      </c>
      <c r="K33" s="8">
        <v>678</v>
      </c>
      <c r="L33" s="8">
        <v>579489</v>
      </c>
      <c r="M33" s="8">
        <v>-1584006</v>
      </c>
      <c r="N33" s="8">
        <v>-1003839</v>
      </c>
      <c r="O33" s="8">
        <v>64621</v>
      </c>
      <c r="P33" s="8">
        <v>2843</v>
      </c>
      <c r="Q33" s="8">
        <v>12231</v>
      </c>
      <c r="R33" s="8">
        <v>79695</v>
      </c>
      <c r="S33" s="8">
        <v>3480</v>
      </c>
      <c r="T33" s="8">
        <v>2830</v>
      </c>
      <c r="U33" s="8">
        <v>337662</v>
      </c>
      <c r="V33" s="8">
        <v>343972</v>
      </c>
      <c r="W33" s="8">
        <v>570973</v>
      </c>
      <c r="X33" s="8">
        <v>344899</v>
      </c>
      <c r="Y33" s="8">
        <v>226074</v>
      </c>
      <c r="Z33" s="2">
        <v>65.547885033009663</v>
      </c>
      <c r="AA33" s="6">
        <v>344899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187126070</v>
      </c>
      <c r="D35" s="33">
        <f>SUM(D24:D34)</f>
        <v>0</v>
      </c>
      <c r="E35" s="34">
        <f t="shared" si="1"/>
        <v>133993749</v>
      </c>
      <c r="F35" s="35">
        <f t="shared" si="1"/>
        <v>134037665</v>
      </c>
      <c r="G35" s="35">
        <f t="shared" si="1"/>
        <v>1565822</v>
      </c>
      <c r="H35" s="35">
        <f t="shared" si="1"/>
        <v>2418082</v>
      </c>
      <c r="I35" s="35">
        <f t="shared" si="1"/>
        <v>3237994</v>
      </c>
      <c r="J35" s="35">
        <f t="shared" si="1"/>
        <v>7221898</v>
      </c>
      <c r="K35" s="35">
        <f t="shared" si="1"/>
        <v>5224503</v>
      </c>
      <c r="L35" s="35">
        <f t="shared" si="1"/>
        <v>7084307</v>
      </c>
      <c r="M35" s="35">
        <f t="shared" si="1"/>
        <v>9959745</v>
      </c>
      <c r="N35" s="35">
        <f t="shared" si="1"/>
        <v>22268555</v>
      </c>
      <c r="O35" s="35">
        <f t="shared" si="1"/>
        <v>2102697</v>
      </c>
      <c r="P35" s="35">
        <f t="shared" si="1"/>
        <v>1014294</v>
      </c>
      <c r="Q35" s="35">
        <f t="shared" si="1"/>
        <v>20333666</v>
      </c>
      <c r="R35" s="35">
        <f t="shared" si="1"/>
        <v>23450657</v>
      </c>
      <c r="S35" s="35">
        <f t="shared" si="1"/>
        <v>1701724</v>
      </c>
      <c r="T35" s="35">
        <f t="shared" si="1"/>
        <v>9045967</v>
      </c>
      <c r="U35" s="35">
        <f t="shared" si="1"/>
        <v>13678147</v>
      </c>
      <c r="V35" s="35">
        <f t="shared" si="1"/>
        <v>24425838</v>
      </c>
      <c r="W35" s="35">
        <f t="shared" si="1"/>
        <v>77366948</v>
      </c>
      <c r="X35" s="35">
        <f t="shared" si="1"/>
        <v>134037665</v>
      </c>
      <c r="Y35" s="35">
        <f t="shared" si="1"/>
        <v>-56670717</v>
      </c>
      <c r="Z35" s="36">
        <f>+IF(X35&lt;&gt;0,+(Y35/X35)*100,0)</f>
        <v>-42.279695785509247</v>
      </c>
      <c r="AA35" s="33">
        <f>SUM(AA24:AA34)</f>
        <v>134037665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-136380748</v>
      </c>
      <c r="D37" s="46">
        <f>+D21-D35</f>
        <v>0</v>
      </c>
      <c r="E37" s="47">
        <f t="shared" si="2"/>
        <v>-77495935</v>
      </c>
      <c r="F37" s="48">
        <f t="shared" si="2"/>
        <v>-77539851</v>
      </c>
      <c r="G37" s="48">
        <f t="shared" si="2"/>
        <v>3173838</v>
      </c>
      <c r="H37" s="48">
        <f t="shared" si="2"/>
        <v>3149121</v>
      </c>
      <c r="I37" s="48">
        <f t="shared" si="2"/>
        <v>1502472</v>
      </c>
      <c r="J37" s="48">
        <f t="shared" si="2"/>
        <v>7825431</v>
      </c>
      <c r="K37" s="48">
        <f t="shared" si="2"/>
        <v>-482083</v>
      </c>
      <c r="L37" s="48">
        <f t="shared" si="2"/>
        <v>-3416611</v>
      </c>
      <c r="M37" s="48">
        <f t="shared" si="2"/>
        <v>-9078173</v>
      </c>
      <c r="N37" s="48">
        <f t="shared" si="2"/>
        <v>-12976867</v>
      </c>
      <c r="O37" s="48">
        <f t="shared" si="2"/>
        <v>2579593</v>
      </c>
      <c r="P37" s="48">
        <f t="shared" si="2"/>
        <v>4708403</v>
      </c>
      <c r="Q37" s="48">
        <f t="shared" si="2"/>
        <v>-16535030</v>
      </c>
      <c r="R37" s="48">
        <f t="shared" si="2"/>
        <v>-9247034</v>
      </c>
      <c r="S37" s="48">
        <f t="shared" si="2"/>
        <v>2070314</v>
      </c>
      <c r="T37" s="48">
        <f t="shared" si="2"/>
        <v>-5492070</v>
      </c>
      <c r="U37" s="48">
        <f t="shared" si="2"/>
        <v>-9903328</v>
      </c>
      <c r="V37" s="48">
        <f t="shared" si="2"/>
        <v>-13325084</v>
      </c>
      <c r="W37" s="48">
        <f t="shared" si="2"/>
        <v>-27723554</v>
      </c>
      <c r="X37" s="48">
        <f>IF(F21=F35,0,X21-X35)</f>
        <v>-77539851</v>
      </c>
      <c r="Y37" s="48">
        <f t="shared" si="2"/>
        <v>49816297</v>
      </c>
      <c r="Z37" s="49">
        <f>+IF(X37&lt;&gt;0,+(Y37/X37)*100,0)</f>
        <v>-64.246057166140289</v>
      </c>
      <c r="AA37" s="46">
        <f>+AA21-AA35</f>
        <v>-77539851</v>
      </c>
    </row>
    <row r="38" spans="1:27" ht="23.1" customHeight="1" x14ac:dyDescent="0.25">
      <c r="A38" s="50" t="s">
        <v>62</v>
      </c>
      <c r="B38" s="29" t="s">
        <v>32</v>
      </c>
      <c r="C38" s="6">
        <v>84358377</v>
      </c>
      <c r="D38" s="6"/>
      <c r="E38" s="7">
        <v>79042000</v>
      </c>
      <c r="F38" s="8">
        <v>79042000</v>
      </c>
      <c r="G38" s="8"/>
      <c r="H38" s="8">
        <v>5440186</v>
      </c>
      <c r="I38" s="8"/>
      <c r="J38" s="8">
        <v>5440186</v>
      </c>
      <c r="K38" s="8">
        <v>8790491</v>
      </c>
      <c r="L38" s="8"/>
      <c r="M38" s="8">
        <v>44106801</v>
      </c>
      <c r="N38" s="8">
        <v>52897292</v>
      </c>
      <c r="O38" s="8">
        <v>9874147</v>
      </c>
      <c r="P38" s="8"/>
      <c r="Q38" s="8"/>
      <c r="R38" s="8">
        <v>9874147</v>
      </c>
      <c r="S38" s="8"/>
      <c r="T38" s="8">
        <v>8655470</v>
      </c>
      <c r="U38" s="8"/>
      <c r="V38" s="8">
        <v>8655470</v>
      </c>
      <c r="W38" s="8">
        <v>76867095</v>
      </c>
      <c r="X38" s="8">
        <v>79042000</v>
      </c>
      <c r="Y38" s="8">
        <v>-2174905</v>
      </c>
      <c r="Z38" s="2">
        <v>-2.751581437716657</v>
      </c>
      <c r="AA38" s="6">
        <v>79042000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-52022371</v>
      </c>
      <c r="D41" s="56">
        <f>SUM(D37:D40)</f>
        <v>0</v>
      </c>
      <c r="E41" s="57">
        <f t="shared" si="3"/>
        <v>1546065</v>
      </c>
      <c r="F41" s="58">
        <f t="shared" si="3"/>
        <v>1502149</v>
      </c>
      <c r="G41" s="58">
        <f t="shared" si="3"/>
        <v>3173838</v>
      </c>
      <c r="H41" s="58">
        <f t="shared" si="3"/>
        <v>8589307</v>
      </c>
      <c r="I41" s="58">
        <f t="shared" si="3"/>
        <v>1502472</v>
      </c>
      <c r="J41" s="58">
        <f t="shared" si="3"/>
        <v>13265617</v>
      </c>
      <c r="K41" s="58">
        <f t="shared" si="3"/>
        <v>8308408</v>
      </c>
      <c r="L41" s="58">
        <f t="shared" si="3"/>
        <v>-3416611</v>
      </c>
      <c r="M41" s="58">
        <f t="shared" si="3"/>
        <v>35028628</v>
      </c>
      <c r="N41" s="58">
        <f t="shared" si="3"/>
        <v>39920425</v>
      </c>
      <c r="O41" s="58">
        <f t="shared" si="3"/>
        <v>12453740</v>
      </c>
      <c r="P41" s="58">
        <f t="shared" si="3"/>
        <v>4708403</v>
      </c>
      <c r="Q41" s="58">
        <f t="shared" si="3"/>
        <v>-16535030</v>
      </c>
      <c r="R41" s="58">
        <f t="shared" si="3"/>
        <v>627113</v>
      </c>
      <c r="S41" s="58">
        <f t="shared" si="3"/>
        <v>2070314</v>
      </c>
      <c r="T41" s="58">
        <f t="shared" si="3"/>
        <v>3163400</v>
      </c>
      <c r="U41" s="58">
        <f t="shared" si="3"/>
        <v>-9903328</v>
      </c>
      <c r="V41" s="58">
        <f t="shared" si="3"/>
        <v>-4669614</v>
      </c>
      <c r="W41" s="58">
        <f t="shared" si="3"/>
        <v>49143541</v>
      </c>
      <c r="X41" s="58">
        <f t="shared" si="3"/>
        <v>1502149</v>
      </c>
      <c r="Y41" s="58">
        <f t="shared" si="3"/>
        <v>47641392</v>
      </c>
      <c r="Z41" s="59">
        <f>+IF(X41&lt;&gt;0,+(Y41/X41)*100,0)</f>
        <v>3171.5490274267063</v>
      </c>
      <c r="AA41" s="56">
        <f>SUM(AA37:AA40)</f>
        <v>1502149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-52022371</v>
      </c>
      <c r="D43" s="64">
        <f>+D41-D42</f>
        <v>0</v>
      </c>
      <c r="E43" s="65">
        <f t="shared" si="4"/>
        <v>1546065</v>
      </c>
      <c r="F43" s="66">
        <f t="shared" si="4"/>
        <v>1502149</v>
      </c>
      <c r="G43" s="66">
        <f t="shared" si="4"/>
        <v>3173838</v>
      </c>
      <c r="H43" s="66">
        <f t="shared" si="4"/>
        <v>8589307</v>
      </c>
      <c r="I43" s="66">
        <f t="shared" si="4"/>
        <v>1502472</v>
      </c>
      <c r="J43" s="66">
        <f t="shared" si="4"/>
        <v>13265617</v>
      </c>
      <c r="K43" s="66">
        <f t="shared" si="4"/>
        <v>8308408</v>
      </c>
      <c r="L43" s="66">
        <f t="shared" si="4"/>
        <v>-3416611</v>
      </c>
      <c r="M43" s="66">
        <f t="shared" si="4"/>
        <v>35028628</v>
      </c>
      <c r="N43" s="66">
        <f t="shared" si="4"/>
        <v>39920425</v>
      </c>
      <c r="O43" s="66">
        <f t="shared" si="4"/>
        <v>12453740</v>
      </c>
      <c r="P43" s="66">
        <f t="shared" si="4"/>
        <v>4708403</v>
      </c>
      <c r="Q43" s="66">
        <f t="shared" si="4"/>
        <v>-16535030</v>
      </c>
      <c r="R43" s="66">
        <f t="shared" si="4"/>
        <v>627113</v>
      </c>
      <c r="S43" s="66">
        <f t="shared" si="4"/>
        <v>2070314</v>
      </c>
      <c r="T43" s="66">
        <f t="shared" si="4"/>
        <v>3163400</v>
      </c>
      <c r="U43" s="66">
        <f t="shared" si="4"/>
        <v>-9903328</v>
      </c>
      <c r="V43" s="66">
        <f t="shared" si="4"/>
        <v>-4669614</v>
      </c>
      <c r="W43" s="66">
        <f t="shared" si="4"/>
        <v>49143541</v>
      </c>
      <c r="X43" s="66">
        <f t="shared" si="4"/>
        <v>1502149</v>
      </c>
      <c r="Y43" s="66">
        <f t="shared" si="4"/>
        <v>47641392</v>
      </c>
      <c r="Z43" s="67">
        <f>+IF(X43&lt;&gt;0,+(Y43/X43)*100,0)</f>
        <v>3171.5490274267063</v>
      </c>
      <c r="AA43" s="64">
        <f>+AA41-AA42</f>
        <v>1502149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-52022371</v>
      </c>
      <c r="D45" s="56">
        <f>SUM(D43:D44)</f>
        <v>0</v>
      </c>
      <c r="E45" s="57">
        <f t="shared" si="5"/>
        <v>1546065</v>
      </c>
      <c r="F45" s="58">
        <f t="shared" si="5"/>
        <v>1502149</v>
      </c>
      <c r="G45" s="58">
        <f t="shared" si="5"/>
        <v>3173838</v>
      </c>
      <c r="H45" s="58">
        <f t="shared" si="5"/>
        <v>8589307</v>
      </c>
      <c r="I45" s="58">
        <f t="shared" si="5"/>
        <v>1502472</v>
      </c>
      <c r="J45" s="58">
        <f t="shared" si="5"/>
        <v>13265617</v>
      </c>
      <c r="K45" s="58">
        <f t="shared" si="5"/>
        <v>8308408</v>
      </c>
      <c r="L45" s="58">
        <f t="shared" si="5"/>
        <v>-3416611</v>
      </c>
      <c r="M45" s="58">
        <f t="shared" si="5"/>
        <v>35028628</v>
      </c>
      <c r="N45" s="58">
        <f t="shared" si="5"/>
        <v>39920425</v>
      </c>
      <c r="O45" s="58">
        <f t="shared" si="5"/>
        <v>12453740</v>
      </c>
      <c r="P45" s="58">
        <f t="shared" si="5"/>
        <v>4708403</v>
      </c>
      <c r="Q45" s="58">
        <f t="shared" si="5"/>
        <v>-16535030</v>
      </c>
      <c r="R45" s="58">
        <f t="shared" si="5"/>
        <v>627113</v>
      </c>
      <c r="S45" s="58">
        <f t="shared" si="5"/>
        <v>2070314</v>
      </c>
      <c r="T45" s="58">
        <f t="shared" si="5"/>
        <v>3163400</v>
      </c>
      <c r="U45" s="58">
        <f t="shared" si="5"/>
        <v>-9903328</v>
      </c>
      <c r="V45" s="58">
        <f t="shared" si="5"/>
        <v>-4669614</v>
      </c>
      <c r="W45" s="58">
        <f t="shared" si="5"/>
        <v>49143541</v>
      </c>
      <c r="X45" s="58">
        <f t="shared" si="5"/>
        <v>1502149</v>
      </c>
      <c r="Y45" s="58">
        <f t="shared" si="5"/>
        <v>47641392</v>
      </c>
      <c r="Z45" s="59">
        <f>+IF(X45&lt;&gt;0,+(Y45/X45)*100,0)</f>
        <v>3171.5490274267063</v>
      </c>
      <c r="AA45" s="56">
        <f>SUM(AA43:AA44)</f>
        <v>1502149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-52022371</v>
      </c>
      <c r="D47" s="71">
        <f>SUM(D45:D46)</f>
        <v>0</v>
      </c>
      <c r="E47" s="72">
        <f t="shared" si="6"/>
        <v>1546065</v>
      </c>
      <c r="F47" s="73">
        <f t="shared" si="6"/>
        <v>1502149</v>
      </c>
      <c r="G47" s="73">
        <f t="shared" si="6"/>
        <v>3173838</v>
      </c>
      <c r="H47" s="74">
        <f t="shared" si="6"/>
        <v>8589307</v>
      </c>
      <c r="I47" s="74">
        <f t="shared" si="6"/>
        <v>1502472</v>
      </c>
      <c r="J47" s="74">
        <f t="shared" si="6"/>
        <v>13265617</v>
      </c>
      <c r="K47" s="74">
        <f t="shared" si="6"/>
        <v>8308408</v>
      </c>
      <c r="L47" s="74">
        <f t="shared" si="6"/>
        <v>-3416611</v>
      </c>
      <c r="M47" s="73">
        <f t="shared" si="6"/>
        <v>35028628</v>
      </c>
      <c r="N47" s="73">
        <f t="shared" si="6"/>
        <v>39920425</v>
      </c>
      <c r="O47" s="74">
        <f t="shared" si="6"/>
        <v>12453740</v>
      </c>
      <c r="P47" s="74">
        <f t="shared" si="6"/>
        <v>4708403</v>
      </c>
      <c r="Q47" s="74">
        <f t="shared" si="6"/>
        <v>-16535030</v>
      </c>
      <c r="R47" s="74">
        <f t="shared" si="6"/>
        <v>627113</v>
      </c>
      <c r="S47" s="74">
        <f t="shared" si="6"/>
        <v>2070314</v>
      </c>
      <c r="T47" s="73">
        <f t="shared" si="6"/>
        <v>3163400</v>
      </c>
      <c r="U47" s="73">
        <f t="shared" si="6"/>
        <v>-9903328</v>
      </c>
      <c r="V47" s="74">
        <f t="shared" si="6"/>
        <v>-4669614</v>
      </c>
      <c r="W47" s="74">
        <f t="shared" si="6"/>
        <v>49143541</v>
      </c>
      <c r="X47" s="74">
        <f t="shared" si="6"/>
        <v>1502149</v>
      </c>
      <c r="Y47" s="74">
        <f t="shared" si="6"/>
        <v>47641392</v>
      </c>
      <c r="Z47" s="75">
        <f>+IF(X47&lt;&gt;0,+(Y47/X47)*100,0)</f>
        <v>3171.5490274267063</v>
      </c>
      <c r="AA47" s="76">
        <f>SUM(AA45:AA46)</f>
        <v>1502149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>
        <v>15660005</v>
      </c>
      <c r="L7" s="8">
        <v>22454180</v>
      </c>
      <c r="M7" s="8">
        <v>7678201</v>
      </c>
      <c r="N7" s="8">
        <v>45792386</v>
      </c>
      <c r="O7" s="8">
        <v>14843656</v>
      </c>
      <c r="P7" s="8">
        <v>334154</v>
      </c>
      <c r="Q7" s="8">
        <v>8328098</v>
      </c>
      <c r="R7" s="8">
        <v>23505908</v>
      </c>
      <c r="S7" s="8">
        <v>14476857</v>
      </c>
      <c r="T7" s="8">
        <v>10263043</v>
      </c>
      <c r="U7" s="8">
        <v>5582178</v>
      </c>
      <c r="V7" s="8">
        <v>30322078</v>
      </c>
      <c r="W7" s="8">
        <v>142138782</v>
      </c>
      <c r="X7" s="8">
        <v>195193545</v>
      </c>
      <c r="Y7" s="8">
        <v>-53054763</v>
      </c>
      <c r="Z7" s="2">
        <v>-27.18059298528545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>
        <v>3308460</v>
      </c>
      <c r="L13" s="8">
        <v>3364668</v>
      </c>
      <c r="M13" s="8">
        <v>3109244</v>
      </c>
      <c r="N13" s="8">
        <v>9782372</v>
      </c>
      <c r="O13" s="8">
        <v>3402585</v>
      </c>
      <c r="P13" s="8">
        <v>3443696</v>
      </c>
      <c r="Q13" s="8">
        <v>3431052</v>
      </c>
      <c r="R13" s="8">
        <v>10277333</v>
      </c>
      <c r="S13" s="8">
        <v>2858554</v>
      </c>
      <c r="T13" s="8">
        <v>3477639</v>
      </c>
      <c r="U13" s="8">
        <v>3447247</v>
      </c>
      <c r="V13" s="8">
        <v>9783440</v>
      </c>
      <c r="W13" s="8">
        <v>39707441</v>
      </c>
      <c r="X13" s="8">
        <v>35049409</v>
      </c>
      <c r="Y13" s="8">
        <v>4658032</v>
      </c>
      <c r="Z13" s="2">
        <v>13.2899016927789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18968465</v>
      </c>
      <c r="L21" s="35">
        <f t="shared" si="0"/>
        <v>25818848</v>
      </c>
      <c r="M21" s="35">
        <f t="shared" si="0"/>
        <v>10787445</v>
      </c>
      <c r="N21" s="35">
        <f t="shared" si="0"/>
        <v>55574758</v>
      </c>
      <c r="O21" s="35">
        <f t="shared" si="0"/>
        <v>18246241</v>
      </c>
      <c r="P21" s="35">
        <f t="shared" si="0"/>
        <v>3777850</v>
      </c>
      <c r="Q21" s="35">
        <f t="shared" si="0"/>
        <v>11759150</v>
      </c>
      <c r="R21" s="35">
        <f t="shared" si="0"/>
        <v>33783241</v>
      </c>
      <c r="S21" s="35">
        <f t="shared" si="0"/>
        <v>17335411</v>
      </c>
      <c r="T21" s="35">
        <f t="shared" si="0"/>
        <v>13740682</v>
      </c>
      <c r="U21" s="35">
        <f t="shared" si="0"/>
        <v>9029425</v>
      </c>
      <c r="V21" s="35">
        <f t="shared" si="0"/>
        <v>40105518</v>
      </c>
      <c r="W21" s="35">
        <f t="shared" si="0"/>
        <v>181846223</v>
      </c>
      <c r="X21" s="35">
        <f t="shared" si="0"/>
        <v>230242954</v>
      </c>
      <c r="Y21" s="35">
        <f t="shared" si="0"/>
        <v>-48396731</v>
      </c>
      <c r="Z21" s="36">
        <f>+IF(X21&lt;&gt;0,+(Y21/X21)*100,0)</f>
        <v>-21.019853228603036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55611609</v>
      </c>
      <c r="G24" s="8">
        <v>4407754</v>
      </c>
      <c r="H24" s="8">
        <v>4374457</v>
      </c>
      <c r="I24" s="8">
        <v>5073586</v>
      </c>
      <c r="J24" s="8">
        <v>13855797</v>
      </c>
      <c r="K24" s="8">
        <v>4830582</v>
      </c>
      <c r="L24" s="8">
        <v>5700669</v>
      </c>
      <c r="M24" s="8">
        <v>6363337</v>
      </c>
      <c r="N24" s="8">
        <v>16894588</v>
      </c>
      <c r="O24" s="8">
        <v>5223328</v>
      </c>
      <c r="P24" s="8">
        <v>5251807</v>
      </c>
      <c r="Q24" s="8">
        <v>5507960</v>
      </c>
      <c r="R24" s="8">
        <v>15983095</v>
      </c>
      <c r="S24" s="8">
        <v>5495517</v>
      </c>
      <c r="T24" s="8">
        <v>5347799</v>
      </c>
      <c r="U24" s="8">
        <v>5597310</v>
      </c>
      <c r="V24" s="8">
        <v>16440626</v>
      </c>
      <c r="W24" s="8">
        <v>63174106</v>
      </c>
      <c r="X24" s="8">
        <v>55611609</v>
      </c>
      <c r="Y24" s="8">
        <v>7562497</v>
      </c>
      <c r="Z24" s="2">
        <v>13.598773953833993</v>
      </c>
      <c r="AA24" s="6">
        <v>55611609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11050000</v>
      </c>
      <c r="Y27" s="8">
        <v>-11050000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2500000</v>
      </c>
      <c r="G28" s="8"/>
      <c r="H28" s="8"/>
      <c r="I28" s="8"/>
      <c r="J28" s="8"/>
      <c r="K28" s="8"/>
      <c r="L28" s="8"/>
      <c r="M28" s="8"/>
      <c r="N28" s="8"/>
      <c r="O28" s="8">
        <v>1585031</v>
      </c>
      <c r="P28" s="8"/>
      <c r="Q28" s="8"/>
      <c r="R28" s="8">
        <v>1585031</v>
      </c>
      <c r="S28" s="8"/>
      <c r="T28" s="8">
        <v>-864406</v>
      </c>
      <c r="U28" s="8">
        <v>-658340</v>
      </c>
      <c r="V28" s="8">
        <v>-1522746</v>
      </c>
      <c r="W28" s="8">
        <v>62285</v>
      </c>
      <c r="X28" s="8">
        <v>2500000</v>
      </c>
      <c r="Y28" s="8">
        <v>-2437715</v>
      </c>
      <c r="Z28" s="2">
        <v>-97.508600000000001</v>
      </c>
      <c r="AA28" s="6">
        <v>2500000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>
        <v>18506496</v>
      </c>
      <c r="L30" s="8">
        <v>24792437</v>
      </c>
      <c r="M30" s="8">
        <v>8794154</v>
      </c>
      <c r="N30" s="8">
        <v>52093087</v>
      </c>
      <c r="O30" s="8">
        <v>14913107</v>
      </c>
      <c r="P30" s="8">
        <v>5859722</v>
      </c>
      <c r="Q30" s="8">
        <v>10210390</v>
      </c>
      <c r="R30" s="8">
        <v>30983219</v>
      </c>
      <c r="S30" s="8">
        <v>24047452</v>
      </c>
      <c r="T30" s="8">
        <v>4761975</v>
      </c>
      <c r="U30" s="8">
        <v>30695612</v>
      </c>
      <c r="V30" s="8">
        <v>59505039</v>
      </c>
      <c r="W30" s="8">
        <v>167080895</v>
      </c>
      <c r="X30" s="8">
        <v>143350000</v>
      </c>
      <c r="Y30" s="8">
        <v>23730895</v>
      </c>
      <c r="Z30" s="2">
        <v>16.554513428671086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28630000</v>
      </c>
      <c r="G31" s="8">
        <v>190951</v>
      </c>
      <c r="H31" s="8">
        <v>2318872</v>
      </c>
      <c r="I31" s="8">
        <v>1179092</v>
      </c>
      <c r="J31" s="8">
        <v>3688915</v>
      </c>
      <c r="K31" s="8">
        <v>1156514</v>
      </c>
      <c r="L31" s="8">
        <v>942129</v>
      </c>
      <c r="M31" s="8">
        <v>1352715</v>
      </c>
      <c r="N31" s="8">
        <v>3451358</v>
      </c>
      <c r="O31" s="8">
        <v>4112105</v>
      </c>
      <c r="P31" s="8">
        <v>1108456</v>
      </c>
      <c r="Q31" s="8">
        <v>1204416</v>
      </c>
      <c r="R31" s="8">
        <v>6424977</v>
      </c>
      <c r="S31" s="8">
        <v>873417</v>
      </c>
      <c r="T31" s="8">
        <v>976436</v>
      </c>
      <c r="U31" s="8">
        <v>1455731</v>
      </c>
      <c r="V31" s="8">
        <v>3305584</v>
      </c>
      <c r="W31" s="8">
        <v>16870834</v>
      </c>
      <c r="X31" s="8">
        <v>28630000</v>
      </c>
      <c r="Y31" s="8">
        <v>-11759166</v>
      </c>
      <c r="Z31" s="2">
        <v>-41.072881592734895</v>
      </c>
      <c r="AA31" s="6">
        <v>28630000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3625000</v>
      </c>
      <c r="G33" s="8"/>
      <c r="H33" s="8"/>
      <c r="I33" s="8"/>
      <c r="J33" s="8"/>
      <c r="K33" s="8"/>
      <c r="L33" s="8">
        <v>1067</v>
      </c>
      <c r="M33" s="8"/>
      <c r="N33" s="8">
        <v>1067</v>
      </c>
      <c r="O33" s="8">
        <v>161146</v>
      </c>
      <c r="P33" s="8">
        <v>48737</v>
      </c>
      <c r="Q33" s="8">
        <v>298462</v>
      </c>
      <c r="R33" s="8">
        <v>508345</v>
      </c>
      <c r="S33" s="8">
        <v>180730</v>
      </c>
      <c r="T33" s="8">
        <v>729211</v>
      </c>
      <c r="U33" s="8">
        <v>783731</v>
      </c>
      <c r="V33" s="8">
        <v>1693672</v>
      </c>
      <c r="W33" s="8">
        <v>2203084</v>
      </c>
      <c r="X33" s="8">
        <v>3625000</v>
      </c>
      <c r="Y33" s="8">
        <v>-1421916</v>
      </c>
      <c r="Z33" s="2">
        <v>-39.225268965517238</v>
      </c>
      <c r="AA33" s="6">
        <v>3625000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244766609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24493592</v>
      </c>
      <c r="L35" s="35">
        <f t="shared" si="1"/>
        <v>31436302</v>
      </c>
      <c r="M35" s="35">
        <f t="shared" si="1"/>
        <v>16510206</v>
      </c>
      <c r="N35" s="35">
        <f t="shared" si="1"/>
        <v>72440100</v>
      </c>
      <c r="O35" s="35">
        <f t="shared" si="1"/>
        <v>25994717</v>
      </c>
      <c r="P35" s="35">
        <f t="shared" si="1"/>
        <v>12268722</v>
      </c>
      <c r="Q35" s="35">
        <f t="shared" si="1"/>
        <v>17221228</v>
      </c>
      <c r="R35" s="35">
        <f t="shared" si="1"/>
        <v>55484667</v>
      </c>
      <c r="S35" s="35">
        <f t="shared" si="1"/>
        <v>30597116</v>
      </c>
      <c r="T35" s="35">
        <f t="shared" si="1"/>
        <v>10951015</v>
      </c>
      <c r="U35" s="35">
        <f t="shared" si="1"/>
        <v>37874044</v>
      </c>
      <c r="V35" s="35">
        <f t="shared" si="1"/>
        <v>79422175</v>
      </c>
      <c r="W35" s="35">
        <f t="shared" si="1"/>
        <v>249391204</v>
      </c>
      <c r="X35" s="35">
        <f t="shared" si="1"/>
        <v>244766609</v>
      </c>
      <c r="Y35" s="35">
        <f t="shared" si="1"/>
        <v>4624595</v>
      </c>
      <c r="Z35" s="36">
        <f>+IF(X35&lt;&gt;0,+(Y35/X35)*100,0)</f>
        <v>1.889389659355047</v>
      </c>
      <c r="AA35" s="33">
        <f>SUM(AA24:AA34)</f>
        <v>244766609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-14523655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-5525127</v>
      </c>
      <c r="L37" s="48">
        <f t="shared" si="2"/>
        <v>-5617454</v>
      </c>
      <c r="M37" s="48">
        <f t="shared" si="2"/>
        <v>-5722761</v>
      </c>
      <c r="N37" s="48">
        <f t="shared" si="2"/>
        <v>-16865342</v>
      </c>
      <c r="O37" s="48">
        <f t="shared" si="2"/>
        <v>-7748476</v>
      </c>
      <c r="P37" s="48">
        <f t="shared" si="2"/>
        <v>-8490872</v>
      </c>
      <c r="Q37" s="48">
        <f t="shared" si="2"/>
        <v>-5462078</v>
      </c>
      <c r="R37" s="48">
        <f t="shared" si="2"/>
        <v>-21701426</v>
      </c>
      <c r="S37" s="48">
        <f t="shared" si="2"/>
        <v>-13261705</v>
      </c>
      <c r="T37" s="48">
        <f t="shared" si="2"/>
        <v>2789667</v>
      </c>
      <c r="U37" s="48">
        <f t="shared" si="2"/>
        <v>-28844619</v>
      </c>
      <c r="V37" s="48">
        <f t="shared" si="2"/>
        <v>-39316657</v>
      </c>
      <c r="W37" s="48">
        <f t="shared" si="2"/>
        <v>-67544981</v>
      </c>
      <c r="X37" s="48">
        <f>IF(F21=F35,0,X21-X35)</f>
        <v>-14523655</v>
      </c>
      <c r="Y37" s="48">
        <f t="shared" si="2"/>
        <v>-53021326</v>
      </c>
      <c r="Z37" s="49">
        <f>+IF(X37&lt;&gt;0,+(Y37/X37)*100,0)</f>
        <v>365.06875163311167</v>
      </c>
      <c r="AA37" s="46">
        <f>+AA21-AA35</f>
        <v>-14523655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</v>
      </c>
      <c r="Y38" s="8">
        <v>-1000000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-13523655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-5525127</v>
      </c>
      <c r="L41" s="58">
        <f t="shared" si="3"/>
        <v>-5617454</v>
      </c>
      <c r="M41" s="58">
        <f t="shared" si="3"/>
        <v>-5722761</v>
      </c>
      <c r="N41" s="58">
        <f t="shared" si="3"/>
        <v>-16865342</v>
      </c>
      <c r="O41" s="58">
        <f t="shared" si="3"/>
        <v>-7748476</v>
      </c>
      <c r="P41" s="58">
        <f t="shared" si="3"/>
        <v>-8490872</v>
      </c>
      <c r="Q41" s="58">
        <f t="shared" si="3"/>
        <v>-5462078</v>
      </c>
      <c r="R41" s="58">
        <f t="shared" si="3"/>
        <v>-21701426</v>
      </c>
      <c r="S41" s="58">
        <f t="shared" si="3"/>
        <v>-13261705</v>
      </c>
      <c r="T41" s="58">
        <f t="shared" si="3"/>
        <v>2789667</v>
      </c>
      <c r="U41" s="58">
        <f t="shared" si="3"/>
        <v>-28844619</v>
      </c>
      <c r="V41" s="58">
        <f t="shared" si="3"/>
        <v>-39316657</v>
      </c>
      <c r="W41" s="58">
        <f t="shared" si="3"/>
        <v>-67544981</v>
      </c>
      <c r="X41" s="58">
        <f t="shared" si="3"/>
        <v>-13523655</v>
      </c>
      <c r="Y41" s="58">
        <f t="shared" si="3"/>
        <v>-54021326</v>
      </c>
      <c r="Z41" s="59">
        <f>+IF(X41&lt;&gt;0,+(Y41/X41)*100,0)</f>
        <v>399.45803113137686</v>
      </c>
      <c r="AA41" s="56">
        <f>SUM(AA37:AA40)</f>
        <v>-13523655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-13523655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-5525127</v>
      </c>
      <c r="L43" s="66">
        <f t="shared" si="4"/>
        <v>-5617454</v>
      </c>
      <c r="M43" s="66">
        <f t="shared" si="4"/>
        <v>-5722761</v>
      </c>
      <c r="N43" s="66">
        <f t="shared" si="4"/>
        <v>-16865342</v>
      </c>
      <c r="O43" s="66">
        <f t="shared" si="4"/>
        <v>-7748476</v>
      </c>
      <c r="P43" s="66">
        <f t="shared" si="4"/>
        <v>-8490872</v>
      </c>
      <c r="Q43" s="66">
        <f t="shared" si="4"/>
        <v>-5462078</v>
      </c>
      <c r="R43" s="66">
        <f t="shared" si="4"/>
        <v>-21701426</v>
      </c>
      <c r="S43" s="66">
        <f t="shared" si="4"/>
        <v>-13261705</v>
      </c>
      <c r="T43" s="66">
        <f t="shared" si="4"/>
        <v>2789667</v>
      </c>
      <c r="U43" s="66">
        <f t="shared" si="4"/>
        <v>-28844619</v>
      </c>
      <c r="V43" s="66">
        <f t="shared" si="4"/>
        <v>-39316657</v>
      </c>
      <c r="W43" s="66">
        <f t="shared" si="4"/>
        <v>-67544981</v>
      </c>
      <c r="X43" s="66">
        <f t="shared" si="4"/>
        <v>-13523655</v>
      </c>
      <c r="Y43" s="66">
        <f t="shared" si="4"/>
        <v>-54021326</v>
      </c>
      <c r="Z43" s="67">
        <f>+IF(X43&lt;&gt;0,+(Y43/X43)*100,0)</f>
        <v>399.45803113137686</v>
      </c>
      <c r="AA43" s="64">
        <f>+AA41-AA42</f>
        <v>-13523655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-13523655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-5525127</v>
      </c>
      <c r="L45" s="58">
        <f t="shared" si="5"/>
        <v>-5617454</v>
      </c>
      <c r="M45" s="58">
        <f t="shared" si="5"/>
        <v>-5722761</v>
      </c>
      <c r="N45" s="58">
        <f t="shared" si="5"/>
        <v>-16865342</v>
      </c>
      <c r="O45" s="58">
        <f t="shared" si="5"/>
        <v>-7748476</v>
      </c>
      <c r="P45" s="58">
        <f t="shared" si="5"/>
        <v>-8490872</v>
      </c>
      <c r="Q45" s="58">
        <f t="shared" si="5"/>
        <v>-5462078</v>
      </c>
      <c r="R45" s="58">
        <f t="shared" si="5"/>
        <v>-21701426</v>
      </c>
      <c r="S45" s="58">
        <f t="shared" si="5"/>
        <v>-13261705</v>
      </c>
      <c r="T45" s="58">
        <f t="shared" si="5"/>
        <v>2789667</v>
      </c>
      <c r="U45" s="58">
        <f t="shared" si="5"/>
        <v>-28844619</v>
      </c>
      <c r="V45" s="58">
        <f t="shared" si="5"/>
        <v>-39316657</v>
      </c>
      <c r="W45" s="58">
        <f t="shared" si="5"/>
        <v>-67544981</v>
      </c>
      <c r="X45" s="58">
        <f t="shared" si="5"/>
        <v>-13523655</v>
      </c>
      <c r="Y45" s="58">
        <f t="shared" si="5"/>
        <v>-54021326</v>
      </c>
      <c r="Z45" s="59">
        <f>+IF(X45&lt;&gt;0,+(Y45/X45)*100,0)</f>
        <v>399.45803113137686</v>
      </c>
      <c r="AA45" s="56">
        <f>SUM(AA43:AA44)</f>
        <v>-13523655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-13523655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-5525127</v>
      </c>
      <c r="L47" s="74">
        <f t="shared" si="6"/>
        <v>-5617454</v>
      </c>
      <c r="M47" s="73">
        <f t="shared" si="6"/>
        <v>-5722761</v>
      </c>
      <c r="N47" s="73">
        <f t="shared" si="6"/>
        <v>-16865342</v>
      </c>
      <c r="O47" s="74">
        <f t="shared" si="6"/>
        <v>-7748476</v>
      </c>
      <c r="P47" s="74">
        <f t="shared" si="6"/>
        <v>-8490872</v>
      </c>
      <c r="Q47" s="74">
        <f t="shared" si="6"/>
        <v>-5462078</v>
      </c>
      <c r="R47" s="74">
        <f t="shared" si="6"/>
        <v>-21701426</v>
      </c>
      <c r="S47" s="74">
        <f t="shared" si="6"/>
        <v>-13261705</v>
      </c>
      <c r="T47" s="73">
        <f t="shared" si="6"/>
        <v>2789667</v>
      </c>
      <c r="U47" s="73">
        <f t="shared" si="6"/>
        <v>-28844619</v>
      </c>
      <c r="V47" s="74">
        <f t="shared" si="6"/>
        <v>-39316657</v>
      </c>
      <c r="W47" s="74">
        <f t="shared" si="6"/>
        <v>-67544981</v>
      </c>
      <c r="X47" s="74">
        <f t="shared" si="6"/>
        <v>-13523655</v>
      </c>
      <c r="Y47" s="74">
        <f t="shared" si="6"/>
        <v>-54021326</v>
      </c>
      <c r="Z47" s="75">
        <f>+IF(X47&lt;&gt;0,+(Y47/X47)*100,0)</f>
        <v>399.45803113137686</v>
      </c>
      <c r="AA47" s="76">
        <f>SUM(AA45:AA46)</f>
        <v>-13523655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>
        <v>39699730</v>
      </c>
      <c r="L7" s="8">
        <v>33181710</v>
      </c>
      <c r="M7" s="8">
        <v>39714496</v>
      </c>
      <c r="N7" s="8">
        <v>112595936</v>
      </c>
      <c r="O7" s="8">
        <v>44096308</v>
      </c>
      <c r="P7" s="8">
        <v>38874569</v>
      </c>
      <c r="Q7" s="8">
        <v>39112111</v>
      </c>
      <c r="R7" s="8">
        <v>122082988</v>
      </c>
      <c r="S7" s="8">
        <v>43877929</v>
      </c>
      <c r="T7" s="8">
        <v>41474288</v>
      </c>
      <c r="U7" s="8">
        <v>61403732</v>
      </c>
      <c r="V7" s="8">
        <v>146755949</v>
      </c>
      <c r="W7" s="8">
        <v>502005425</v>
      </c>
      <c r="X7" s="8">
        <v>519712924</v>
      </c>
      <c r="Y7" s="8">
        <v>-17707499</v>
      </c>
      <c r="Z7" s="2">
        <v>-3.407169262544643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4095000</v>
      </c>
      <c r="Y12" s="8">
        <v>-4095000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>
        <v>243863616</v>
      </c>
      <c r="R18" s="8">
        <v>243863616</v>
      </c>
      <c r="S18" s="8"/>
      <c r="T18" s="8">
        <v>26506141</v>
      </c>
      <c r="U18" s="8"/>
      <c r="V18" s="8">
        <v>26506141</v>
      </c>
      <c r="W18" s="8">
        <v>463490348</v>
      </c>
      <c r="X18" s="8">
        <v>463466613</v>
      </c>
      <c r="Y18" s="8">
        <v>23735</v>
      </c>
      <c r="Z18" s="2">
        <v>5.1211887402987542E-3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>
        <v>30266</v>
      </c>
      <c r="L19" s="26">
        <v>27847</v>
      </c>
      <c r="M19" s="26">
        <v>29361</v>
      </c>
      <c r="N19" s="26">
        <v>87474</v>
      </c>
      <c r="O19" s="26">
        <v>46346</v>
      </c>
      <c r="P19" s="26">
        <v>34430</v>
      </c>
      <c r="Q19" s="26">
        <v>47092</v>
      </c>
      <c r="R19" s="26">
        <v>127868</v>
      </c>
      <c r="S19" s="26">
        <v>35498</v>
      </c>
      <c r="T19" s="26">
        <v>102944</v>
      </c>
      <c r="U19" s="26">
        <v>35003</v>
      </c>
      <c r="V19" s="26">
        <v>173445</v>
      </c>
      <c r="W19" s="26">
        <v>489721</v>
      </c>
      <c r="X19" s="26">
        <v>1005059</v>
      </c>
      <c r="Y19" s="26">
        <v>-515338</v>
      </c>
      <c r="Z19" s="27">
        <v>-51.274402796253746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39729996</v>
      </c>
      <c r="L21" s="35">
        <f t="shared" si="0"/>
        <v>33209557</v>
      </c>
      <c r="M21" s="35">
        <f t="shared" si="0"/>
        <v>39743857</v>
      </c>
      <c r="N21" s="35">
        <f t="shared" si="0"/>
        <v>112683410</v>
      </c>
      <c r="O21" s="35">
        <f t="shared" si="0"/>
        <v>44142654</v>
      </c>
      <c r="P21" s="35">
        <f t="shared" si="0"/>
        <v>38908999</v>
      </c>
      <c r="Q21" s="35">
        <f t="shared" si="0"/>
        <v>283022819</v>
      </c>
      <c r="R21" s="35">
        <f t="shared" si="0"/>
        <v>366074472</v>
      </c>
      <c r="S21" s="35">
        <f t="shared" si="0"/>
        <v>43913427</v>
      </c>
      <c r="T21" s="35">
        <f t="shared" si="0"/>
        <v>68083373</v>
      </c>
      <c r="U21" s="35">
        <f t="shared" si="0"/>
        <v>61438735</v>
      </c>
      <c r="V21" s="35">
        <f t="shared" si="0"/>
        <v>173435535</v>
      </c>
      <c r="W21" s="35">
        <f t="shared" si="0"/>
        <v>965985494</v>
      </c>
      <c r="X21" s="35">
        <f t="shared" si="0"/>
        <v>988279596</v>
      </c>
      <c r="Y21" s="35">
        <f t="shared" si="0"/>
        <v>-22294102</v>
      </c>
      <c r="Z21" s="36">
        <f>+IF(X21&lt;&gt;0,+(Y21/X21)*100,0)</f>
        <v>-2.2558496694896855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72134507</v>
      </c>
      <c r="G24" s="8">
        <v>4568007</v>
      </c>
      <c r="H24" s="8">
        <v>7217994</v>
      </c>
      <c r="I24" s="8">
        <v>6985795</v>
      </c>
      <c r="J24" s="8">
        <v>18771796</v>
      </c>
      <c r="K24" s="8">
        <v>6504671</v>
      </c>
      <c r="L24" s="8">
        <v>6565884</v>
      </c>
      <c r="M24" s="8">
        <v>7063328</v>
      </c>
      <c r="N24" s="8">
        <v>20133883</v>
      </c>
      <c r="O24" s="8">
        <v>7290836</v>
      </c>
      <c r="P24" s="8">
        <v>7885732</v>
      </c>
      <c r="Q24" s="8">
        <v>6541182</v>
      </c>
      <c r="R24" s="8">
        <v>21717750</v>
      </c>
      <c r="S24" s="8">
        <v>6747752</v>
      </c>
      <c r="T24" s="8">
        <v>6630357</v>
      </c>
      <c r="U24" s="8">
        <v>6468654</v>
      </c>
      <c r="V24" s="8">
        <v>19846763</v>
      </c>
      <c r="W24" s="8">
        <v>80470192</v>
      </c>
      <c r="X24" s="8">
        <v>72134507</v>
      </c>
      <c r="Y24" s="8">
        <v>8335685</v>
      </c>
      <c r="Z24" s="2">
        <v>11.555752366894252</v>
      </c>
      <c r="AA24" s="6">
        <v>72134507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221806497</v>
      </c>
      <c r="Y26" s="8">
        <v>-221806497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>
        <v>3512250</v>
      </c>
      <c r="L27" s="8">
        <v>3512250</v>
      </c>
      <c r="M27" s="8">
        <v>3512250</v>
      </c>
      <c r="N27" s="8">
        <v>10536750</v>
      </c>
      <c r="O27" s="8">
        <v>3512250</v>
      </c>
      <c r="P27" s="8">
        <v>3512250</v>
      </c>
      <c r="Q27" s="8">
        <v>3512250</v>
      </c>
      <c r="R27" s="8">
        <v>10536750</v>
      </c>
      <c r="S27" s="8">
        <v>3512250</v>
      </c>
      <c r="T27" s="8">
        <v>3545824</v>
      </c>
      <c r="U27" s="8">
        <v>3512250</v>
      </c>
      <c r="V27" s="8">
        <v>10570324</v>
      </c>
      <c r="W27" s="8">
        <v>42180574</v>
      </c>
      <c r="X27" s="8">
        <v>110109537</v>
      </c>
      <c r="Y27" s="8">
        <v>-67928963</v>
      </c>
      <c r="Z27" s="2">
        <v>-61.692170225000588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216056</v>
      </c>
      <c r="Y28" s="8">
        <v>-216056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484838633</v>
      </c>
      <c r="G30" s="8">
        <v>15232</v>
      </c>
      <c r="H30" s="8">
        <v>31250157</v>
      </c>
      <c r="I30" s="8">
        <v>35741512</v>
      </c>
      <c r="J30" s="8">
        <v>67006901</v>
      </c>
      <c r="K30" s="8">
        <v>36366923</v>
      </c>
      <c r="L30" s="8">
        <v>74598573</v>
      </c>
      <c r="M30" s="8">
        <v>1390324</v>
      </c>
      <c r="N30" s="8">
        <v>112355820</v>
      </c>
      <c r="O30" s="8">
        <v>66264656</v>
      </c>
      <c r="P30" s="8">
        <v>40670833</v>
      </c>
      <c r="Q30" s="8">
        <v>8565572</v>
      </c>
      <c r="R30" s="8">
        <v>115501061</v>
      </c>
      <c r="S30" s="8">
        <v>33627651</v>
      </c>
      <c r="T30" s="8">
        <v>44892118</v>
      </c>
      <c r="U30" s="8">
        <v>91431099</v>
      </c>
      <c r="V30" s="8">
        <v>169950868</v>
      </c>
      <c r="W30" s="8">
        <v>464814650</v>
      </c>
      <c r="X30" s="8">
        <v>484838633</v>
      </c>
      <c r="Y30" s="8">
        <v>-20023983</v>
      </c>
      <c r="Z30" s="2">
        <v>-4.1300304136448629</v>
      </c>
      <c r="AA30" s="6">
        <v>484838633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151438206</v>
      </c>
      <c r="G31" s="8">
        <v>130913</v>
      </c>
      <c r="H31" s="8">
        <v>2353909</v>
      </c>
      <c r="I31" s="8">
        <v>1021294</v>
      </c>
      <c r="J31" s="8">
        <v>3506116</v>
      </c>
      <c r="K31" s="8">
        <v>1850571</v>
      </c>
      <c r="L31" s="8">
        <v>495292</v>
      </c>
      <c r="M31" s="8">
        <v>701253</v>
      </c>
      <c r="N31" s="8">
        <v>3047116</v>
      </c>
      <c r="O31" s="8">
        <v>331497</v>
      </c>
      <c r="P31" s="8">
        <v>77079</v>
      </c>
      <c r="Q31" s="8">
        <v>4539482</v>
      </c>
      <c r="R31" s="8">
        <v>4948058</v>
      </c>
      <c r="S31" s="8">
        <v>2068083</v>
      </c>
      <c r="T31" s="8">
        <v>667097</v>
      </c>
      <c r="U31" s="8">
        <v>1563027</v>
      </c>
      <c r="V31" s="8">
        <v>4298207</v>
      </c>
      <c r="W31" s="8">
        <v>15799497</v>
      </c>
      <c r="X31" s="8">
        <v>151438206</v>
      </c>
      <c r="Y31" s="8">
        <v>-135638709</v>
      </c>
      <c r="Z31" s="2">
        <v>-89.567033698220115</v>
      </c>
      <c r="AA31" s="6">
        <v>151438206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1840131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1840131</v>
      </c>
      <c r="Y32" s="8">
        <v>-1840131</v>
      </c>
      <c r="Z32" s="2">
        <v>-100</v>
      </c>
      <c r="AA32" s="6">
        <v>1840131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46515215</v>
      </c>
      <c r="G33" s="8">
        <v>1010968</v>
      </c>
      <c r="H33" s="8">
        <v>937867</v>
      </c>
      <c r="I33" s="8">
        <v>1492325</v>
      </c>
      <c r="J33" s="8">
        <v>3441160</v>
      </c>
      <c r="K33" s="8">
        <v>1456693</v>
      </c>
      <c r="L33" s="8">
        <v>1683225</v>
      </c>
      <c r="M33" s="8">
        <v>2997795</v>
      </c>
      <c r="N33" s="8">
        <v>6137713</v>
      </c>
      <c r="O33" s="8">
        <v>2615027</v>
      </c>
      <c r="P33" s="8">
        <v>3322069</v>
      </c>
      <c r="Q33" s="8">
        <v>1324325</v>
      </c>
      <c r="R33" s="8">
        <v>7261421</v>
      </c>
      <c r="S33" s="8">
        <v>2127774</v>
      </c>
      <c r="T33" s="8">
        <v>2725257</v>
      </c>
      <c r="U33" s="8">
        <v>12821496</v>
      </c>
      <c r="V33" s="8">
        <v>17674527</v>
      </c>
      <c r="W33" s="8">
        <v>34514821</v>
      </c>
      <c r="X33" s="8">
        <v>46515215</v>
      </c>
      <c r="Y33" s="8">
        <v>-12000394</v>
      </c>
      <c r="Z33" s="2">
        <v>-25.798857427618039</v>
      </c>
      <c r="AA33" s="6">
        <v>46515215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1088898782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49691108</v>
      </c>
      <c r="L35" s="35">
        <f t="shared" si="1"/>
        <v>86855224</v>
      </c>
      <c r="M35" s="35">
        <f t="shared" si="1"/>
        <v>15664950</v>
      </c>
      <c r="N35" s="35">
        <f t="shared" si="1"/>
        <v>152211282</v>
      </c>
      <c r="O35" s="35">
        <f t="shared" si="1"/>
        <v>80014266</v>
      </c>
      <c r="P35" s="35">
        <f t="shared" si="1"/>
        <v>55467963</v>
      </c>
      <c r="Q35" s="35">
        <f t="shared" si="1"/>
        <v>24482811</v>
      </c>
      <c r="R35" s="35">
        <f t="shared" si="1"/>
        <v>159965040</v>
      </c>
      <c r="S35" s="35">
        <f t="shared" si="1"/>
        <v>48083510</v>
      </c>
      <c r="T35" s="35">
        <f t="shared" si="1"/>
        <v>58460653</v>
      </c>
      <c r="U35" s="35">
        <f t="shared" si="1"/>
        <v>115796526</v>
      </c>
      <c r="V35" s="35">
        <f t="shared" si="1"/>
        <v>222340689</v>
      </c>
      <c r="W35" s="35">
        <f t="shared" si="1"/>
        <v>637779734</v>
      </c>
      <c r="X35" s="35">
        <f t="shared" si="1"/>
        <v>1088898782</v>
      </c>
      <c r="Y35" s="35">
        <f t="shared" si="1"/>
        <v>-451119048</v>
      </c>
      <c r="Z35" s="36">
        <f>+IF(X35&lt;&gt;0,+(Y35/X35)*100,0)</f>
        <v>-41.428923923619557</v>
      </c>
      <c r="AA35" s="33">
        <f>SUM(AA24:AA34)</f>
        <v>1088898782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-100619186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-9961112</v>
      </c>
      <c r="L37" s="48">
        <f t="shared" si="2"/>
        <v>-53645667</v>
      </c>
      <c r="M37" s="48">
        <f t="shared" si="2"/>
        <v>24078907</v>
      </c>
      <c r="N37" s="48">
        <f t="shared" si="2"/>
        <v>-39527872</v>
      </c>
      <c r="O37" s="48">
        <f t="shared" si="2"/>
        <v>-35871612</v>
      </c>
      <c r="P37" s="48">
        <f t="shared" si="2"/>
        <v>-16558964</v>
      </c>
      <c r="Q37" s="48">
        <f t="shared" si="2"/>
        <v>258540008</v>
      </c>
      <c r="R37" s="48">
        <f t="shared" si="2"/>
        <v>206109432</v>
      </c>
      <c r="S37" s="48">
        <f t="shared" si="2"/>
        <v>-4170083</v>
      </c>
      <c r="T37" s="48">
        <f t="shared" si="2"/>
        <v>9622720</v>
      </c>
      <c r="U37" s="48">
        <f t="shared" si="2"/>
        <v>-54357791</v>
      </c>
      <c r="V37" s="48">
        <f t="shared" si="2"/>
        <v>-48905154</v>
      </c>
      <c r="W37" s="48">
        <f t="shared" si="2"/>
        <v>328205760</v>
      </c>
      <c r="X37" s="48">
        <f>IF(F21=F35,0,X21-X35)</f>
        <v>-100619186</v>
      </c>
      <c r="Y37" s="48">
        <f t="shared" si="2"/>
        <v>428824946</v>
      </c>
      <c r="Z37" s="49">
        <f>+IF(X37&lt;&gt;0,+(Y37/X37)*100,0)</f>
        <v>-426.18606157278992</v>
      </c>
      <c r="AA37" s="46">
        <f>+AA21-AA35</f>
        <v>-100619186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35047000</v>
      </c>
      <c r="G38" s="8"/>
      <c r="H38" s="8"/>
      <c r="I38" s="8"/>
      <c r="J38" s="8"/>
      <c r="K38" s="8">
        <v>2333020</v>
      </c>
      <c r="L38" s="8"/>
      <c r="M38" s="8"/>
      <c r="N38" s="8">
        <v>2333020</v>
      </c>
      <c r="O38" s="8"/>
      <c r="P38" s="8"/>
      <c r="Q38" s="8"/>
      <c r="R38" s="8"/>
      <c r="S38" s="8">
        <v>809317</v>
      </c>
      <c r="T38" s="8">
        <v>2544539</v>
      </c>
      <c r="U38" s="8">
        <v>71232</v>
      </c>
      <c r="V38" s="8">
        <v>3425088</v>
      </c>
      <c r="W38" s="8">
        <v>5758108</v>
      </c>
      <c r="X38" s="8">
        <v>35047000</v>
      </c>
      <c r="Y38" s="8">
        <v>-29288892</v>
      </c>
      <c r="Z38" s="2">
        <v>-83.570325562815654</v>
      </c>
      <c r="AA38" s="6">
        <v>35047000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-65572186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-7628092</v>
      </c>
      <c r="L41" s="58">
        <f t="shared" si="3"/>
        <v>-53645667</v>
      </c>
      <c r="M41" s="58">
        <f t="shared" si="3"/>
        <v>24078907</v>
      </c>
      <c r="N41" s="58">
        <f t="shared" si="3"/>
        <v>-37194852</v>
      </c>
      <c r="O41" s="58">
        <f t="shared" si="3"/>
        <v>-35871612</v>
      </c>
      <c r="P41" s="58">
        <f t="shared" si="3"/>
        <v>-16558964</v>
      </c>
      <c r="Q41" s="58">
        <f t="shared" si="3"/>
        <v>258540008</v>
      </c>
      <c r="R41" s="58">
        <f t="shared" si="3"/>
        <v>206109432</v>
      </c>
      <c r="S41" s="58">
        <f t="shared" si="3"/>
        <v>-3360766</v>
      </c>
      <c r="T41" s="58">
        <f t="shared" si="3"/>
        <v>12167259</v>
      </c>
      <c r="U41" s="58">
        <f t="shared" si="3"/>
        <v>-54286559</v>
      </c>
      <c r="V41" s="58">
        <f t="shared" si="3"/>
        <v>-45480066</v>
      </c>
      <c r="W41" s="58">
        <f t="shared" si="3"/>
        <v>333963868</v>
      </c>
      <c r="X41" s="58">
        <f t="shared" si="3"/>
        <v>-65572186</v>
      </c>
      <c r="Y41" s="58">
        <f t="shared" si="3"/>
        <v>399536054</v>
      </c>
      <c r="Z41" s="59">
        <f>+IF(X41&lt;&gt;0,+(Y41/X41)*100,0)</f>
        <v>-609.30720534465638</v>
      </c>
      <c r="AA41" s="56">
        <f>SUM(AA37:AA40)</f>
        <v>-65572186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-65572186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-7628092</v>
      </c>
      <c r="L43" s="66">
        <f t="shared" si="4"/>
        <v>-53645667</v>
      </c>
      <c r="M43" s="66">
        <f t="shared" si="4"/>
        <v>24078907</v>
      </c>
      <c r="N43" s="66">
        <f t="shared" si="4"/>
        <v>-37194852</v>
      </c>
      <c r="O43" s="66">
        <f t="shared" si="4"/>
        <v>-35871612</v>
      </c>
      <c r="P43" s="66">
        <f t="shared" si="4"/>
        <v>-16558964</v>
      </c>
      <c r="Q43" s="66">
        <f t="shared" si="4"/>
        <v>258540008</v>
      </c>
      <c r="R43" s="66">
        <f t="shared" si="4"/>
        <v>206109432</v>
      </c>
      <c r="S43" s="66">
        <f t="shared" si="4"/>
        <v>-3360766</v>
      </c>
      <c r="T43" s="66">
        <f t="shared" si="4"/>
        <v>12167259</v>
      </c>
      <c r="U43" s="66">
        <f t="shared" si="4"/>
        <v>-54286559</v>
      </c>
      <c r="V43" s="66">
        <f t="shared" si="4"/>
        <v>-45480066</v>
      </c>
      <c r="W43" s="66">
        <f t="shared" si="4"/>
        <v>333963868</v>
      </c>
      <c r="X43" s="66">
        <f t="shared" si="4"/>
        <v>-65572186</v>
      </c>
      <c r="Y43" s="66">
        <f t="shared" si="4"/>
        <v>399536054</v>
      </c>
      <c r="Z43" s="67">
        <f>+IF(X43&lt;&gt;0,+(Y43/X43)*100,0)</f>
        <v>-609.30720534465638</v>
      </c>
      <c r="AA43" s="64">
        <f>+AA41-AA42</f>
        <v>-65572186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-65572186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-7628092</v>
      </c>
      <c r="L45" s="58">
        <f t="shared" si="5"/>
        <v>-53645667</v>
      </c>
      <c r="M45" s="58">
        <f t="shared" si="5"/>
        <v>24078907</v>
      </c>
      <c r="N45" s="58">
        <f t="shared" si="5"/>
        <v>-37194852</v>
      </c>
      <c r="O45" s="58">
        <f t="shared" si="5"/>
        <v>-35871612</v>
      </c>
      <c r="P45" s="58">
        <f t="shared" si="5"/>
        <v>-16558964</v>
      </c>
      <c r="Q45" s="58">
        <f t="shared" si="5"/>
        <v>258540008</v>
      </c>
      <c r="R45" s="58">
        <f t="shared" si="5"/>
        <v>206109432</v>
      </c>
      <c r="S45" s="58">
        <f t="shared" si="5"/>
        <v>-3360766</v>
      </c>
      <c r="T45" s="58">
        <f t="shared" si="5"/>
        <v>12167259</v>
      </c>
      <c r="U45" s="58">
        <f t="shared" si="5"/>
        <v>-54286559</v>
      </c>
      <c r="V45" s="58">
        <f t="shared" si="5"/>
        <v>-45480066</v>
      </c>
      <c r="W45" s="58">
        <f t="shared" si="5"/>
        <v>333963868</v>
      </c>
      <c r="X45" s="58">
        <f t="shared" si="5"/>
        <v>-65572186</v>
      </c>
      <c r="Y45" s="58">
        <f t="shared" si="5"/>
        <v>399536054</v>
      </c>
      <c r="Z45" s="59">
        <f>+IF(X45&lt;&gt;0,+(Y45/X45)*100,0)</f>
        <v>-609.30720534465638</v>
      </c>
      <c r="AA45" s="56">
        <f>SUM(AA43:AA44)</f>
        <v>-65572186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-65572186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-7628092</v>
      </c>
      <c r="L47" s="74">
        <f t="shared" si="6"/>
        <v>-53645667</v>
      </c>
      <c r="M47" s="73">
        <f t="shared" si="6"/>
        <v>24078907</v>
      </c>
      <c r="N47" s="73">
        <f t="shared" si="6"/>
        <v>-37194852</v>
      </c>
      <c r="O47" s="74">
        <f t="shared" si="6"/>
        <v>-35871612</v>
      </c>
      <c r="P47" s="74">
        <f t="shared" si="6"/>
        <v>-16558964</v>
      </c>
      <c r="Q47" s="74">
        <f t="shared" si="6"/>
        <v>258540008</v>
      </c>
      <c r="R47" s="74">
        <f t="shared" si="6"/>
        <v>206109432</v>
      </c>
      <c r="S47" s="74">
        <f t="shared" si="6"/>
        <v>-3360766</v>
      </c>
      <c r="T47" s="73">
        <f t="shared" si="6"/>
        <v>12167259</v>
      </c>
      <c r="U47" s="73">
        <f t="shared" si="6"/>
        <v>-54286559</v>
      </c>
      <c r="V47" s="74">
        <f t="shared" si="6"/>
        <v>-45480066</v>
      </c>
      <c r="W47" s="74">
        <f t="shared" si="6"/>
        <v>333963868</v>
      </c>
      <c r="X47" s="74">
        <f t="shared" si="6"/>
        <v>-65572186</v>
      </c>
      <c r="Y47" s="74">
        <f t="shared" si="6"/>
        <v>399536054</v>
      </c>
      <c r="Z47" s="75">
        <f>+IF(X47&lt;&gt;0,+(Y47/X47)*100,0)</f>
        <v>-609.30720534465638</v>
      </c>
      <c r="AA47" s="76">
        <f>SUM(AA45:AA46)</f>
        <v>-65572186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-1419895</v>
      </c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-2277867</v>
      </c>
      <c r="Y5" s="8">
        <v>2277867</v>
      </c>
      <c r="Z5" s="2">
        <v>-100</v>
      </c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5864145</v>
      </c>
      <c r="D7" s="6"/>
      <c r="E7" s="7">
        <v>8386871</v>
      </c>
      <c r="F7" s="8">
        <v>8386871</v>
      </c>
      <c r="G7" s="8">
        <v>522374</v>
      </c>
      <c r="H7" s="8">
        <v>796845</v>
      </c>
      <c r="I7" s="8">
        <v>564170</v>
      </c>
      <c r="J7" s="8">
        <v>1883389</v>
      </c>
      <c r="K7" s="8">
        <v>375870</v>
      </c>
      <c r="L7" s="8">
        <v>362670</v>
      </c>
      <c r="M7" s="8"/>
      <c r="N7" s="8">
        <v>738540</v>
      </c>
      <c r="O7" s="8">
        <v>454000</v>
      </c>
      <c r="P7" s="8">
        <v>44147</v>
      </c>
      <c r="Q7" s="8">
        <v>274933</v>
      </c>
      <c r="R7" s="8">
        <v>773080</v>
      </c>
      <c r="S7" s="8">
        <v>391012</v>
      </c>
      <c r="T7" s="8">
        <v>394087</v>
      </c>
      <c r="U7" s="8">
        <v>394269</v>
      </c>
      <c r="V7" s="8">
        <v>1179368</v>
      </c>
      <c r="W7" s="8">
        <v>4574377</v>
      </c>
      <c r="X7" s="8">
        <v>8386871</v>
      </c>
      <c r="Y7" s="8">
        <v>-3812494</v>
      </c>
      <c r="Z7" s="2">
        <v>-45.457882922009887</v>
      </c>
      <c r="AA7" s="6">
        <v>8386871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29589091</v>
      </c>
      <c r="V18" s="8">
        <v>29589091</v>
      </c>
      <c r="W18" s="8">
        <v>29589091</v>
      </c>
      <c r="X18" s="8"/>
      <c r="Y18" s="8">
        <v>29589091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4444250</v>
      </c>
      <c r="D21" s="33">
        <f t="shared" si="0"/>
        <v>0</v>
      </c>
      <c r="E21" s="34">
        <f t="shared" si="0"/>
        <v>6109004</v>
      </c>
      <c r="F21" s="35">
        <f t="shared" si="0"/>
        <v>6109004</v>
      </c>
      <c r="G21" s="35">
        <f t="shared" si="0"/>
        <v>522374</v>
      </c>
      <c r="H21" s="35">
        <f t="shared" si="0"/>
        <v>796845</v>
      </c>
      <c r="I21" s="35">
        <f t="shared" si="0"/>
        <v>564170</v>
      </c>
      <c r="J21" s="35">
        <f t="shared" si="0"/>
        <v>1883389</v>
      </c>
      <c r="K21" s="35">
        <f t="shared" si="0"/>
        <v>375870</v>
      </c>
      <c r="L21" s="35">
        <f t="shared" si="0"/>
        <v>362670</v>
      </c>
      <c r="M21" s="35">
        <f t="shared" si="0"/>
        <v>0</v>
      </c>
      <c r="N21" s="35">
        <f t="shared" si="0"/>
        <v>738540</v>
      </c>
      <c r="O21" s="35">
        <f t="shared" si="0"/>
        <v>454000</v>
      </c>
      <c r="P21" s="35">
        <f t="shared" si="0"/>
        <v>44147</v>
      </c>
      <c r="Q21" s="35">
        <f t="shared" si="0"/>
        <v>274933</v>
      </c>
      <c r="R21" s="35">
        <f t="shared" si="0"/>
        <v>773080</v>
      </c>
      <c r="S21" s="35">
        <f t="shared" si="0"/>
        <v>391012</v>
      </c>
      <c r="T21" s="35">
        <f t="shared" si="0"/>
        <v>394087</v>
      </c>
      <c r="U21" s="35">
        <f t="shared" si="0"/>
        <v>29983360</v>
      </c>
      <c r="V21" s="35">
        <f t="shared" si="0"/>
        <v>30768459</v>
      </c>
      <c r="W21" s="35">
        <f t="shared" si="0"/>
        <v>34163468</v>
      </c>
      <c r="X21" s="35">
        <f t="shared" si="0"/>
        <v>6109004</v>
      </c>
      <c r="Y21" s="35">
        <f t="shared" si="0"/>
        <v>28054464</v>
      </c>
      <c r="Z21" s="36">
        <f>+IF(X21&lt;&gt;0,+(Y21/X21)*100,0)</f>
        <v>459.23139025608759</v>
      </c>
      <c r="AA21" s="33">
        <f>SUM(AA5:AA20)</f>
        <v>6109004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4352311</v>
      </c>
      <c r="D24" s="6"/>
      <c r="E24" s="7">
        <v>4560385</v>
      </c>
      <c r="F24" s="8">
        <v>4560385</v>
      </c>
      <c r="G24" s="8"/>
      <c r="H24" s="8">
        <v>905885</v>
      </c>
      <c r="I24" s="8"/>
      <c r="J24" s="8">
        <v>905885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905885</v>
      </c>
      <c r="X24" s="8">
        <v>4560385</v>
      </c>
      <c r="Y24" s="8">
        <v>-3654500</v>
      </c>
      <c r="Z24" s="2">
        <v>-80.13577800997065</v>
      </c>
      <c r="AA24" s="6">
        <v>4560385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1348307</v>
      </c>
      <c r="F27" s="8">
        <v>1348307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1348307</v>
      </c>
      <c r="Y27" s="8">
        <v>-1348307</v>
      </c>
      <c r="Z27" s="2">
        <v>-100</v>
      </c>
      <c r="AA27" s="6">
        <v>1348307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1910839</v>
      </c>
      <c r="D30" s="6"/>
      <c r="E30" s="7">
        <v>2670944</v>
      </c>
      <c r="F30" s="8">
        <v>2670944</v>
      </c>
      <c r="G30" s="8">
        <v>101145</v>
      </c>
      <c r="H30" s="8">
        <v>250977</v>
      </c>
      <c r="I30" s="8"/>
      <c r="J30" s="8">
        <v>352122</v>
      </c>
      <c r="K30" s="8">
        <v>95069</v>
      </c>
      <c r="L30" s="8">
        <v>91264</v>
      </c>
      <c r="M30" s="8"/>
      <c r="N30" s="8">
        <v>186333</v>
      </c>
      <c r="O30" s="8">
        <v>92125</v>
      </c>
      <c r="P30" s="8"/>
      <c r="Q30" s="8">
        <v>1007070</v>
      </c>
      <c r="R30" s="8">
        <v>1099195</v>
      </c>
      <c r="S30" s="8">
        <v>119989</v>
      </c>
      <c r="T30" s="8">
        <v>-14100</v>
      </c>
      <c r="U30" s="8">
        <v>10242</v>
      </c>
      <c r="V30" s="8">
        <v>116131</v>
      </c>
      <c r="W30" s="8">
        <v>1753781</v>
      </c>
      <c r="X30" s="8">
        <v>2670944</v>
      </c>
      <c r="Y30" s="8">
        <v>-917163</v>
      </c>
      <c r="Z30" s="2">
        <v>-34.338533492278387</v>
      </c>
      <c r="AA30" s="6">
        <v>2670944</v>
      </c>
    </row>
    <row r="31" spans="1:27" ht="13.5" x14ac:dyDescent="0.25">
      <c r="A31" s="25" t="s">
        <v>57</v>
      </c>
      <c r="B31" s="24" t="s">
        <v>32</v>
      </c>
      <c r="C31" s="6">
        <v>13099751</v>
      </c>
      <c r="D31" s="6"/>
      <c r="E31" s="7">
        <v>7750635</v>
      </c>
      <c r="F31" s="8">
        <v>7750635</v>
      </c>
      <c r="G31" s="8"/>
      <c r="H31" s="8">
        <v>4080382</v>
      </c>
      <c r="I31" s="8"/>
      <c r="J31" s="8">
        <v>4080382</v>
      </c>
      <c r="K31" s="8">
        <v>-822113</v>
      </c>
      <c r="L31" s="8">
        <v>29999</v>
      </c>
      <c r="M31" s="8"/>
      <c r="N31" s="8">
        <v>-792114</v>
      </c>
      <c r="O31" s="8">
        <v>368187</v>
      </c>
      <c r="P31" s="8">
        <v>368187</v>
      </c>
      <c r="Q31" s="8">
        <v>1440380</v>
      </c>
      <c r="R31" s="8">
        <v>2176754</v>
      </c>
      <c r="S31" s="8">
        <v>5797</v>
      </c>
      <c r="T31" s="8">
        <v>1188</v>
      </c>
      <c r="U31" s="8">
        <v>-82000</v>
      </c>
      <c r="V31" s="8">
        <v>-75015</v>
      </c>
      <c r="W31" s="8">
        <v>5390007</v>
      </c>
      <c r="X31" s="8">
        <v>7750635</v>
      </c>
      <c r="Y31" s="8">
        <v>-2360628</v>
      </c>
      <c r="Z31" s="2">
        <v>-30.457220601924874</v>
      </c>
      <c r="AA31" s="6">
        <v>7750635</v>
      </c>
    </row>
    <row r="32" spans="1:27" ht="13.5" x14ac:dyDescent="0.25">
      <c r="A32" s="25" t="s">
        <v>45</v>
      </c>
      <c r="B32" s="24" t="s">
        <v>32</v>
      </c>
      <c r="C32" s="6">
        <v>2445</v>
      </c>
      <c r="D32" s="6"/>
      <c r="E32" s="7">
        <v>1876</v>
      </c>
      <c r="F32" s="8">
        <v>1876</v>
      </c>
      <c r="G32" s="8"/>
      <c r="H32" s="8">
        <v>396</v>
      </c>
      <c r="I32" s="8"/>
      <c r="J32" s="8">
        <v>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396</v>
      </c>
      <c r="X32" s="8">
        <v>1876</v>
      </c>
      <c r="Y32" s="8">
        <v>-1480</v>
      </c>
      <c r="Z32" s="2">
        <v>-78.891257995735614</v>
      </c>
      <c r="AA32" s="6">
        <v>1876</v>
      </c>
    </row>
    <row r="33" spans="1:27" ht="13.5" x14ac:dyDescent="0.25">
      <c r="A33" s="25" t="s">
        <v>58</v>
      </c>
      <c r="B33" s="24" t="s">
        <v>32</v>
      </c>
      <c r="C33" s="6">
        <v>33422</v>
      </c>
      <c r="D33" s="6"/>
      <c r="E33" s="7">
        <v>32688</v>
      </c>
      <c r="F33" s="8">
        <v>32688</v>
      </c>
      <c r="G33" s="8"/>
      <c r="H33" s="8">
        <v>7679</v>
      </c>
      <c r="I33" s="8"/>
      <c r="J33" s="8">
        <v>7679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7679</v>
      </c>
      <c r="X33" s="8">
        <v>32688</v>
      </c>
      <c r="Y33" s="8">
        <v>-25009</v>
      </c>
      <c r="Z33" s="2">
        <v>-76.508198727361716</v>
      </c>
      <c r="AA33" s="6">
        <v>32688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19398768</v>
      </c>
      <c r="D35" s="33">
        <f>SUM(D24:D34)</f>
        <v>0</v>
      </c>
      <c r="E35" s="34">
        <f t="shared" si="1"/>
        <v>16364835</v>
      </c>
      <c r="F35" s="35">
        <f t="shared" si="1"/>
        <v>16364835</v>
      </c>
      <c r="G35" s="35">
        <f t="shared" si="1"/>
        <v>101145</v>
      </c>
      <c r="H35" s="35">
        <f t="shared" si="1"/>
        <v>5245319</v>
      </c>
      <c r="I35" s="35">
        <f t="shared" si="1"/>
        <v>0</v>
      </c>
      <c r="J35" s="35">
        <f t="shared" si="1"/>
        <v>5346464</v>
      </c>
      <c r="K35" s="35">
        <f t="shared" si="1"/>
        <v>-727044</v>
      </c>
      <c r="L35" s="35">
        <f t="shared" si="1"/>
        <v>121263</v>
      </c>
      <c r="M35" s="35">
        <f t="shared" si="1"/>
        <v>0</v>
      </c>
      <c r="N35" s="35">
        <f t="shared" si="1"/>
        <v>-605781</v>
      </c>
      <c r="O35" s="35">
        <f t="shared" si="1"/>
        <v>460312</v>
      </c>
      <c r="P35" s="35">
        <f t="shared" si="1"/>
        <v>368187</v>
      </c>
      <c r="Q35" s="35">
        <f t="shared" si="1"/>
        <v>2447450</v>
      </c>
      <c r="R35" s="35">
        <f t="shared" si="1"/>
        <v>3275949</v>
      </c>
      <c r="S35" s="35">
        <f t="shared" si="1"/>
        <v>125786</v>
      </c>
      <c r="T35" s="35">
        <f t="shared" si="1"/>
        <v>-12912</v>
      </c>
      <c r="U35" s="35">
        <f t="shared" si="1"/>
        <v>-71758</v>
      </c>
      <c r="V35" s="35">
        <f t="shared" si="1"/>
        <v>41116</v>
      </c>
      <c r="W35" s="35">
        <f t="shared" si="1"/>
        <v>8057748</v>
      </c>
      <c r="X35" s="35">
        <f t="shared" si="1"/>
        <v>16364835</v>
      </c>
      <c r="Y35" s="35">
        <f t="shared" si="1"/>
        <v>-8307087</v>
      </c>
      <c r="Z35" s="36">
        <f>+IF(X35&lt;&gt;0,+(Y35/X35)*100,0)</f>
        <v>-50.761813363837774</v>
      </c>
      <c r="AA35" s="33">
        <f>SUM(AA24:AA34)</f>
        <v>16364835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-14954518</v>
      </c>
      <c r="D37" s="46">
        <f>+D21-D35</f>
        <v>0</v>
      </c>
      <c r="E37" s="47">
        <f t="shared" si="2"/>
        <v>-10255831</v>
      </c>
      <c r="F37" s="48">
        <f t="shared" si="2"/>
        <v>-10255831</v>
      </c>
      <c r="G37" s="48">
        <f t="shared" si="2"/>
        <v>421229</v>
      </c>
      <c r="H37" s="48">
        <f t="shared" si="2"/>
        <v>-4448474</v>
      </c>
      <c r="I37" s="48">
        <f t="shared" si="2"/>
        <v>564170</v>
      </c>
      <c r="J37" s="48">
        <f t="shared" si="2"/>
        <v>-3463075</v>
      </c>
      <c r="K37" s="48">
        <f t="shared" si="2"/>
        <v>1102914</v>
      </c>
      <c r="L37" s="48">
        <f t="shared" si="2"/>
        <v>241407</v>
      </c>
      <c r="M37" s="48">
        <f t="shared" si="2"/>
        <v>0</v>
      </c>
      <c r="N37" s="48">
        <f t="shared" si="2"/>
        <v>1344321</v>
      </c>
      <c r="O37" s="48">
        <f t="shared" si="2"/>
        <v>-6312</v>
      </c>
      <c r="P37" s="48">
        <f t="shared" si="2"/>
        <v>-324040</v>
      </c>
      <c r="Q37" s="48">
        <f t="shared" si="2"/>
        <v>-2172517</v>
      </c>
      <c r="R37" s="48">
        <f t="shared" si="2"/>
        <v>-2502869</v>
      </c>
      <c r="S37" s="48">
        <f t="shared" si="2"/>
        <v>265226</v>
      </c>
      <c r="T37" s="48">
        <f t="shared" si="2"/>
        <v>406999</v>
      </c>
      <c r="U37" s="48">
        <f t="shared" si="2"/>
        <v>30055118</v>
      </c>
      <c r="V37" s="48">
        <f t="shared" si="2"/>
        <v>30727343</v>
      </c>
      <c r="W37" s="48">
        <f t="shared" si="2"/>
        <v>26105720</v>
      </c>
      <c r="X37" s="48">
        <f>IF(F21=F35,0,X21-X35)</f>
        <v>-10255831</v>
      </c>
      <c r="Y37" s="48">
        <f t="shared" si="2"/>
        <v>36361551</v>
      </c>
      <c r="Z37" s="49">
        <f>+IF(X37&lt;&gt;0,+(Y37/X37)*100,0)</f>
        <v>-354.54514607348739</v>
      </c>
      <c r="AA37" s="46">
        <f>+AA21-AA35</f>
        <v>-10255831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-14954518</v>
      </c>
      <c r="D41" s="56">
        <f>SUM(D37:D40)</f>
        <v>0</v>
      </c>
      <c r="E41" s="57">
        <f t="shared" si="3"/>
        <v>-10255831</v>
      </c>
      <c r="F41" s="58">
        <f t="shared" si="3"/>
        <v>-10255831</v>
      </c>
      <c r="G41" s="58">
        <f t="shared" si="3"/>
        <v>421229</v>
      </c>
      <c r="H41" s="58">
        <f t="shared" si="3"/>
        <v>-4448474</v>
      </c>
      <c r="I41" s="58">
        <f t="shared" si="3"/>
        <v>564170</v>
      </c>
      <c r="J41" s="58">
        <f t="shared" si="3"/>
        <v>-3463075</v>
      </c>
      <c r="K41" s="58">
        <f t="shared" si="3"/>
        <v>1102914</v>
      </c>
      <c r="L41" s="58">
        <f t="shared" si="3"/>
        <v>241407</v>
      </c>
      <c r="M41" s="58">
        <f t="shared" si="3"/>
        <v>0</v>
      </c>
      <c r="N41" s="58">
        <f t="shared" si="3"/>
        <v>1344321</v>
      </c>
      <c r="O41" s="58">
        <f t="shared" si="3"/>
        <v>-6312</v>
      </c>
      <c r="P41" s="58">
        <f t="shared" si="3"/>
        <v>-324040</v>
      </c>
      <c r="Q41" s="58">
        <f t="shared" si="3"/>
        <v>-2172517</v>
      </c>
      <c r="R41" s="58">
        <f t="shared" si="3"/>
        <v>-2502869</v>
      </c>
      <c r="S41" s="58">
        <f t="shared" si="3"/>
        <v>265226</v>
      </c>
      <c r="T41" s="58">
        <f t="shared" si="3"/>
        <v>406999</v>
      </c>
      <c r="U41" s="58">
        <f t="shared" si="3"/>
        <v>30055118</v>
      </c>
      <c r="V41" s="58">
        <f t="shared" si="3"/>
        <v>30727343</v>
      </c>
      <c r="W41" s="58">
        <f t="shared" si="3"/>
        <v>26105720</v>
      </c>
      <c r="X41" s="58">
        <f t="shared" si="3"/>
        <v>-10255831</v>
      </c>
      <c r="Y41" s="58">
        <f t="shared" si="3"/>
        <v>36361551</v>
      </c>
      <c r="Z41" s="59">
        <f>+IF(X41&lt;&gt;0,+(Y41/X41)*100,0)</f>
        <v>-354.54514607348739</v>
      </c>
      <c r="AA41" s="56">
        <f>SUM(AA37:AA40)</f>
        <v>-10255831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-14954518</v>
      </c>
      <c r="D43" s="64">
        <f>+D41-D42</f>
        <v>0</v>
      </c>
      <c r="E43" s="65">
        <f t="shared" si="4"/>
        <v>-10255831</v>
      </c>
      <c r="F43" s="66">
        <f t="shared" si="4"/>
        <v>-10255831</v>
      </c>
      <c r="G43" s="66">
        <f t="shared" si="4"/>
        <v>421229</v>
      </c>
      <c r="H43" s="66">
        <f t="shared" si="4"/>
        <v>-4448474</v>
      </c>
      <c r="I43" s="66">
        <f t="shared" si="4"/>
        <v>564170</v>
      </c>
      <c r="J43" s="66">
        <f t="shared" si="4"/>
        <v>-3463075</v>
      </c>
      <c r="K43" s="66">
        <f t="shared" si="4"/>
        <v>1102914</v>
      </c>
      <c r="L43" s="66">
        <f t="shared" si="4"/>
        <v>241407</v>
      </c>
      <c r="M43" s="66">
        <f t="shared" si="4"/>
        <v>0</v>
      </c>
      <c r="N43" s="66">
        <f t="shared" si="4"/>
        <v>1344321</v>
      </c>
      <c r="O43" s="66">
        <f t="shared" si="4"/>
        <v>-6312</v>
      </c>
      <c r="P43" s="66">
        <f t="shared" si="4"/>
        <v>-324040</v>
      </c>
      <c r="Q43" s="66">
        <f t="shared" si="4"/>
        <v>-2172517</v>
      </c>
      <c r="R43" s="66">
        <f t="shared" si="4"/>
        <v>-2502869</v>
      </c>
      <c r="S43" s="66">
        <f t="shared" si="4"/>
        <v>265226</v>
      </c>
      <c r="T43" s="66">
        <f t="shared" si="4"/>
        <v>406999</v>
      </c>
      <c r="U43" s="66">
        <f t="shared" si="4"/>
        <v>30055118</v>
      </c>
      <c r="V43" s="66">
        <f t="shared" si="4"/>
        <v>30727343</v>
      </c>
      <c r="W43" s="66">
        <f t="shared" si="4"/>
        <v>26105720</v>
      </c>
      <c r="X43" s="66">
        <f t="shared" si="4"/>
        <v>-10255831</v>
      </c>
      <c r="Y43" s="66">
        <f t="shared" si="4"/>
        <v>36361551</v>
      </c>
      <c r="Z43" s="67">
        <f>+IF(X43&lt;&gt;0,+(Y43/X43)*100,0)</f>
        <v>-354.54514607348739</v>
      </c>
      <c r="AA43" s="64">
        <f>+AA41-AA42</f>
        <v>-10255831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-14954518</v>
      </c>
      <c r="D45" s="56">
        <f>SUM(D43:D44)</f>
        <v>0</v>
      </c>
      <c r="E45" s="57">
        <f t="shared" si="5"/>
        <v>-10255831</v>
      </c>
      <c r="F45" s="58">
        <f t="shared" si="5"/>
        <v>-10255831</v>
      </c>
      <c r="G45" s="58">
        <f t="shared" si="5"/>
        <v>421229</v>
      </c>
      <c r="H45" s="58">
        <f t="shared" si="5"/>
        <v>-4448474</v>
      </c>
      <c r="I45" s="58">
        <f t="shared" si="5"/>
        <v>564170</v>
      </c>
      <c r="J45" s="58">
        <f t="shared" si="5"/>
        <v>-3463075</v>
      </c>
      <c r="K45" s="58">
        <f t="shared" si="5"/>
        <v>1102914</v>
      </c>
      <c r="L45" s="58">
        <f t="shared" si="5"/>
        <v>241407</v>
      </c>
      <c r="M45" s="58">
        <f t="shared" si="5"/>
        <v>0</v>
      </c>
      <c r="N45" s="58">
        <f t="shared" si="5"/>
        <v>1344321</v>
      </c>
      <c r="O45" s="58">
        <f t="shared" si="5"/>
        <v>-6312</v>
      </c>
      <c r="P45" s="58">
        <f t="shared" si="5"/>
        <v>-324040</v>
      </c>
      <c r="Q45" s="58">
        <f t="shared" si="5"/>
        <v>-2172517</v>
      </c>
      <c r="R45" s="58">
        <f t="shared" si="5"/>
        <v>-2502869</v>
      </c>
      <c r="S45" s="58">
        <f t="shared" si="5"/>
        <v>265226</v>
      </c>
      <c r="T45" s="58">
        <f t="shared" si="5"/>
        <v>406999</v>
      </c>
      <c r="U45" s="58">
        <f t="shared" si="5"/>
        <v>30055118</v>
      </c>
      <c r="V45" s="58">
        <f t="shared" si="5"/>
        <v>30727343</v>
      </c>
      <c r="W45" s="58">
        <f t="shared" si="5"/>
        <v>26105720</v>
      </c>
      <c r="X45" s="58">
        <f t="shared" si="5"/>
        <v>-10255831</v>
      </c>
      <c r="Y45" s="58">
        <f t="shared" si="5"/>
        <v>36361551</v>
      </c>
      <c r="Z45" s="59">
        <f>+IF(X45&lt;&gt;0,+(Y45/X45)*100,0)</f>
        <v>-354.54514607348739</v>
      </c>
      <c r="AA45" s="56">
        <f>SUM(AA43:AA44)</f>
        <v>-10255831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-14954518</v>
      </c>
      <c r="D47" s="71">
        <f>SUM(D45:D46)</f>
        <v>0</v>
      </c>
      <c r="E47" s="72">
        <f t="shared" si="6"/>
        <v>-10255831</v>
      </c>
      <c r="F47" s="73">
        <f t="shared" si="6"/>
        <v>-10255831</v>
      </c>
      <c r="G47" s="73">
        <f t="shared" si="6"/>
        <v>421229</v>
      </c>
      <c r="H47" s="74">
        <f t="shared" si="6"/>
        <v>-4448474</v>
      </c>
      <c r="I47" s="74">
        <f t="shared" si="6"/>
        <v>564170</v>
      </c>
      <c r="J47" s="74">
        <f t="shared" si="6"/>
        <v>-3463075</v>
      </c>
      <c r="K47" s="74">
        <f t="shared" si="6"/>
        <v>1102914</v>
      </c>
      <c r="L47" s="74">
        <f t="shared" si="6"/>
        <v>241407</v>
      </c>
      <c r="M47" s="73">
        <f t="shared" si="6"/>
        <v>0</v>
      </c>
      <c r="N47" s="73">
        <f t="shared" si="6"/>
        <v>1344321</v>
      </c>
      <c r="O47" s="74">
        <f t="shared" si="6"/>
        <v>-6312</v>
      </c>
      <c r="P47" s="74">
        <f t="shared" si="6"/>
        <v>-324040</v>
      </c>
      <c r="Q47" s="74">
        <f t="shared" si="6"/>
        <v>-2172517</v>
      </c>
      <c r="R47" s="74">
        <f t="shared" si="6"/>
        <v>-2502869</v>
      </c>
      <c r="S47" s="74">
        <f t="shared" si="6"/>
        <v>265226</v>
      </c>
      <c r="T47" s="73">
        <f t="shared" si="6"/>
        <v>406999</v>
      </c>
      <c r="U47" s="73">
        <f t="shared" si="6"/>
        <v>30055118</v>
      </c>
      <c r="V47" s="74">
        <f t="shared" si="6"/>
        <v>30727343</v>
      </c>
      <c r="W47" s="74">
        <f t="shared" si="6"/>
        <v>26105720</v>
      </c>
      <c r="X47" s="74">
        <f t="shared" si="6"/>
        <v>-10255831</v>
      </c>
      <c r="Y47" s="74">
        <f t="shared" si="6"/>
        <v>36361551</v>
      </c>
      <c r="Z47" s="75">
        <f>+IF(X47&lt;&gt;0,+(Y47/X47)*100,0)</f>
        <v>-354.54514607348739</v>
      </c>
      <c r="AA47" s="76">
        <f>SUM(AA45:AA46)</f>
        <v>-10255831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160572048</v>
      </c>
      <c r="D7" s="6"/>
      <c r="E7" s="7">
        <v>175690745</v>
      </c>
      <c r="F7" s="8">
        <v>215381146</v>
      </c>
      <c r="G7" s="8">
        <v>17247983</v>
      </c>
      <c r="H7" s="8">
        <v>19270086</v>
      </c>
      <c r="I7" s="8">
        <v>19678500</v>
      </c>
      <c r="J7" s="8">
        <v>56196569</v>
      </c>
      <c r="K7" s="8">
        <v>16561944</v>
      </c>
      <c r="L7" s="8">
        <v>17673374</v>
      </c>
      <c r="M7" s="8">
        <v>18252137</v>
      </c>
      <c r="N7" s="8">
        <v>52487455</v>
      </c>
      <c r="O7" s="8">
        <v>22549768</v>
      </c>
      <c r="P7" s="8">
        <v>17660433</v>
      </c>
      <c r="Q7" s="8">
        <v>19960460</v>
      </c>
      <c r="R7" s="8">
        <v>60170661</v>
      </c>
      <c r="S7" s="8">
        <v>45331363</v>
      </c>
      <c r="T7" s="8">
        <v>-6639855</v>
      </c>
      <c r="U7" s="8">
        <v>14176248</v>
      </c>
      <c r="V7" s="8">
        <v>52867756</v>
      </c>
      <c r="W7" s="8">
        <v>221722441</v>
      </c>
      <c r="X7" s="8">
        <v>215381146</v>
      </c>
      <c r="Y7" s="8">
        <v>6341295</v>
      </c>
      <c r="Z7" s="2">
        <v>2.9442201036482554</v>
      </c>
      <c r="AA7" s="6">
        <v>215381146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124012355</v>
      </c>
      <c r="D18" s="6"/>
      <c r="E18" s="7">
        <v>132693220</v>
      </c>
      <c r="F18" s="8">
        <v>119935387</v>
      </c>
      <c r="G18" s="8"/>
      <c r="H18" s="8"/>
      <c r="I18" s="8"/>
      <c r="J18" s="8"/>
      <c r="K18" s="8"/>
      <c r="L18" s="8"/>
      <c r="M18" s="8">
        <v>132693220</v>
      </c>
      <c r="N18" s="8">
        <v>132693220</v>
      </c>
      <c r="O18" s="8"/>
      <c r="P18" s="8"/>
      <c r="Q18" s="8">
        <v>12757833</v>
      </c>
      <c r="R18" s="8">
        <v>12757833</v>
      </c>
      <c r="S18" s="8"/>
      <c r="T18" s="8"/>
      <c r="U18" s="8"/>
      <c r="V18" s="8"/>
      <c r="W18" s="8">
        <v>145451053</v>
      </c>
      <c r="X18" s="8">
        <v>119935387</v>
      </c>
      <c r="Y18" s="8">
        <v>25515666</v>
      </c>
      <c r="Z18" s="2">
        <v>21.274510082666428</v>
      </c>
      <c r="AA18" s="6">
        <v>119935387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284584403</v>
      </c>
      <c r="D21" s="33">
        <f t="shared" si="0"/>
        <v>0</v>
      </c>
      <c r="E21" s="34">
        <f t="shared" si="0"/>
        <v>308383965</v>
      </c>
      <c r="F21" s="35">
        <f t="shared" si="0"/>
        <v>335316533</v>
      </c>
      <c r="G21" s="35">
        <f t="shared" si="0"/>
        <v>17247983</v>
      </c>
      <c r="H21" s="35">
        <f t="shared" si="0"/>
        <v>19270086</v>
      </c>
      <c r="I21" s="35">
        <f t="shared" si="0"/>
        <v>19678500</v>
      </c>
      <c r="J21" s="35">
        <f t="shared" si="0"/>
        <v>56196569</v>
      </c>
      <c r="K21" s="35">
        <f t="shared" si="0"/>
        <v>16561944</v>
      </c>
      <c r="L21" s="35">
        <f t="shared" si="0"/>
        <v>17673374</v>
      </c>
      <c r="M21" s="35">
        <f t="shared" si="0"/>
        <v>150945357</v>
      </c>
      <c r="N21" s="35">
        <f t="shared" si="0"/>
        <v>185180675</v>
      </c>
      <c r="O21" s="35">
        <f t="shared" si="0"/>
        <v>22549768</v>
      </c>
      <c r="P21" s="35">
        <f t="shared" si="0"/>
        <v>17660433</v>
      </c>
      <c r="Q21" s="35">
        <f t="shared" si="0"/>
        <v>32718293</v>
      </c>
      <c r="R21" s="35">
        <f t="shared" si="0"/>
        <v>72928494</v>
      </c>
      <c r="S21" s="35">
        <f t="shared" si="0"/>
        <v>45331363</v>
      </c>
      <c r="T21" s="35">
        <f t="shared" si="0"/>
        <v>-6639855</v>
      </c>
      <c r="U21" s="35">
        <f t="shared" si="0"/>
        <v>14176248</v>
      </c>
      <c r="V21" s="35">
        <f t="shared" si="0"/>
        <v>52867756</v>
      </c>
      <c r="W21" s="35">
        <f t="shared" si="0"/>
        <v>367173494</v>
      </c>
      <c r="X21" s="35">
        <f t="shared" si="0"/>
        <v>335316533</v>
      </c>
      <c r="Y21" s="35">
        <f t="shared" si="0"/>
        <v>31856961</v>
      </c>
      <c r="Z21" s="36">
        <f>+IF(X21&lt;&gt;0,+(Y21/X21)*100,0)</f>
        <v>9.5005637553815454</v>
      </c>
      <c r="AA21" s="33">
        <f>SUM(AA5:AA20)</f>
        <v>335316533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43085667</v>
      </c>
      <c r="D24" s="6"/>
      <c r="E24" s="7">
        <v>38698685</v>
      </c>
      <c r="F24" s="8">
        <v>38698685</v>
      </c>
      <c r="G24" s="8">
        <v>5657720</v>
      </c>
      <c r="H24" s="8">
        <v>3745237</v>
      </c>
      <c r="I24" s="8">
        <v>3770371</v>
      </c>
      <c r="J24" s="8">
        <v>13173328</v>
      </c>
      <c r="K24" s="8">
        <v>3955452</v>
      </c>
      <c r="L24" s="8">
        <v>3776043</v>
      </c>
      <c r="M24" s="8">
        <v>6306771</v>
      </c>
      <c r="N24" s="8">
        <v>14038266</v>
      </c>
      <c r="O24" s="8">
        <v>3826324</v>
      </c>
      <c r="P24" s="8">
        <v>3688407</v>
      </c>
      <c r="Q24" s="8">
        <v>6119085</v>
      </c>
      <c r="R24" s="8">
        <v>13633816</v>
      </c>
      <c r="S24" s="8">
        <v>4121472</v>
      </c>
      <c r="T24" s="8">
        <v>5925705</v>
      </c>
      <c r="U24" s="8">
        <v>3921189</v>
      </c>
      <c r="V24" s="8">
        <v>13968366</v>
      </c>
      <c r="W24" s="8">
        <v>54813776</v>
      </c>
      <c r="X24" s="8">
        <v>38698685</v>
      </c>
      <c r="Y24" s="8">
        <v>16115091</v>
      </c>
      <c r="Z24" s="2">
        <v>41.64247699889544</v>
      </c>
      <c r="AA24" s="6">
        <v>38698685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155311565</v>
      </c>
      <c r="D26" s="6"/>
      <c r="E26" s="7">
        <v>120465534</v>
      </c>
      <c r="F26" s="8">
        <v>120465534</v>
      </c>
      <c r="G26" s="8"/>
      <c r="H26" s="8">
        <v>15042</v>
      </c>
      <c r="I26" s="8"/>
      <c r="J26" s="8">
        <v>15042</v>
      </c>
      <c r="K26" s="8">
        <v>1350152</v>
      </c>
      <c r="L26" s="8"/>
      <c r="M26" s="8"/>
      <c r="N26" s="8">
        <v>1350152</v>
      </c>
      <c r="O26" s="8"/>
      <c r="P26" s="8"/>
      <c r="Q26" s="8">
        <v>149319710</v>
      </c>
      <c r="R26" s="8">
        <v>149319710</v>
      </c>
      <c r="S26" s="8"/>
      <c r="T26" s="8"/>
      <c r="U26" s="8">
        <v>110930</v>
      </c>
      <c r="V26" s="8">
        <v>110930</v>
      </c>
      <c r="W26" s="8">
        <v>150795834</v>
      </c>
      <c r="X26" s="8">
        <v>120465534</v>
      </c>
      <c r="Y26" s="8">
        <v>30330300</v>
      </c>
      <c r="Z26" s="2">
        <v>25.177574857220158</v>
      </c>
      <c r="AA26" s="6">
        <v>120465534</v>
      </c>
    </row>
    <row r="27" spans="1:27" ht="13.5" x14ac:dyDescent="0.25">
      <c r="A27" s="25" t="s">
        <v>53</v>
      </c>
      <c r="B27" s="24" t="s">
        <v>32</v>
      </c>
      <c r="C27" s="6">
        <v>51852213</v>
      </c>
      <c r="D27" s="6"/>
      <c r="E27" s="7">
        <v>59661932</v>
      </c>
      <c r="F27" s="8">
        <v>59661932</v>
      </c>
      <c r="G27" s="8"/>
      <c r="H27" s="8">
        <v>8650226</v>
      </c>
      <c r="I27" s="8">
        <v>4325113</v>
      </c>
      <c r="J27" s="8">
        <v>12975339</v>
      </c>
      <c r="K27" s="8">
        <v>4325113</v>
      </c>
      <c r="L27" s="8">
        <v>4325113</v>
      </c>
      <c r="M27" s="8">
        <v>4325113</v>
      </c>
      <c r="N27" s="8">
        <v>12975339</v>
      </c>
      <c r="O27" s="8">
        <v>4325113</v>
      </c>
      <c r="P27" s="8">
        <v>5474630</v>
      </c>
      <c r="Q27" s="8">
        <v>4325113</v>
      </c>
      <c r="R27" s="8">
        <v>14124856</v>
      </c>
      <c r="S27" s="8">
        <v>4325113</v>
      </c>
      <c r="T27" s="8">
        <v>4325113</v>
      </c>
      <c r="U27" s="8">
        <v>4325113</v>
      </c>
      <c r="V27" s="8">
        <v>12975339</v>
      </c>
      <c r="W27" s="8">
        <v>53050873</v>
      </c>
      <c r="X27" s="8">
        <v>59661932</v>
      </c>
      <c r="Y27" s="8">
        <v>-6611059</v>
      </c>
      <c r="Z27" s="2">
        <v>-11.080866439256443</v>
      </c>
      <c r="AA27" s="6">
        <v>59661932</v>
      </c>
    </row>
    <row r="28" spans="1:27" ht="13.5" x14ac:dyDescent="0.25">
      <c r="A28" s="25" t="s">
        <v>54</v>
      </c>
      <c r="B28" s="24" t="s">
        <v>32</v>
      </c>
      <c r="C28" s="6">
        <v>795382</v>
      </c>
      <c r="D28" s="6"/>
      <c r="E28" s="7">
        <v>1000000</v>
      </c>
      <c r="F28" s="8">
        <v>1000000</v>
      </c>
      <c r="G28" s="8"/>
      <c r="H28" s="8"/>
      <c r="I28" s="8"/>
      <c r="J28" s="8"/>
      <c r="K28" s="8"/>
      <c r="L28" s="8"/>
      <c r="M28" s="8">
        <v>316571</v>
      </c>
      <c r="N28" s="8">
        <v>316571</v>
      </c>
      <c r="O28" s="8"/>
      <c r="P28" s="8"/>
      <c r="Q28" s="8">
        <v>82946</v>
      </c>
      <c r="R28" s="8">
        <v>82946</v>
      </c>
      <c r="S28" s="8"/>
      <c r="T28" s="8"/>
      <c r="U28" s="8">
        <v>171515</v>
      </c>
      <c r="V28" s="8">
        <v>171515</v>
      </c>
      <c r="W28" s="8">
        <v>571032</v>
      </c>
      <c r="X28" s="8">
        <v>1000000</v>
      </c>
      <c r="Y28" s="8">
        <v>-428968</v>
      </c>
      <c r="Z28" s="2">
        <v>-42.896799999999999</v>
      </c>
      <c r="AA28" s="6">
        <v>1000000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105595442</v>
      </c>
      <c r="D30" s="6"/>
      <c r="E30" s="7">
        <v>5000000</v>
      </c>
      <c r="F30" s="8">
        <v>75000000</v>
      </c>
      <c r="G30" s="8"/>
      <c r="H30" s="8"/>
      <c r="I30" s="8">
        <v>876091</v>
      </c>
      <c r="J30" s="8">
        <v>876091</v>
      </c>
      <c r="K30" s="8">
        <v>12680941</v>
      </c>
      <c r="L30" s="8">
        <v>138986</v>
      </c>
      <c r="M30" s="8">
        <v>29404118</v>
      </c>
      <c r="N30" s="8">
        <v>42224045</v>
      </c>
      <c r="O30" s="8">
        <v>6871</v>
      </c>
      <c r="P30" s="8">
        <v>21707143</v>
      </c>
      <c r="Q30" s="8">
        <v>22482893</v>
      </c>
      <c r="R30" s="8">
        <v>44196907</v>
      </c>
      <c r="S30" s="8">
        <v>243456</v>
      </c>
      <c r="T30" s="8">
        <v>232646</v>
      </c>
      <c r="U30" s="8">
        <v>24641802</v>
      </c>
      <c r="V30" s="8">
        <v>25117904</v>
      </c>
      <c r="W30" s="8">
        <v>112414947</v>
      </c>
      <c r="X30" s="8">
        <v>75000000</v>
      </c>
      <c r="Y30" s="8">
        <v>37414947</v>
      </c>
      <c r="Z30" s="2">
        <v>49.886595999999997</v>
      </c>
      <c r="AA30" s="6">
        <v>75000000</v>
      </c>
    </row>
    <row r="31" spans="1:27" ht="13.5" x14ac:dyDescent="0.25">
      <c r="A31" s="25" t="s">
        <v>57</v>
      </c>
      <c r="B31" s="24" t="s">
        <v>32</v>
      </c>
      <c r="C31" s="6">
        <v>27470654</v>
      </c>
      <c r="D31" s="6"/>
      <c r="E31" s="7">
        <v>23000000</v>
      </c>
      <c r="F31" s="8">
        <v>23000000</v>
      </c>
      <c r="G31" s="8"/>
      <c r="H31" s="8">
        <v>2351427</v>
      </c>
      <c r="I31" s="8">
        <v>2149423</v>
      </c>
      <c r="J31" s="8">
        <v>4500850</v>
      </c>
      <c r="K31" s="8">
        <v>2364197</v>
      </c>
      <c r="L31" s="8">
        <v>3042089</v>
      </c>
      <c r="M31" s="8">
        <v>3981382</v>
      </c>
      <c r="N31" s="8">
        <v>9387668</v>
      </c>
      <c r="O31" s="8">
        <v>1308</v>
      </c>
      <c r="P31" s="8">
        <v>3163885</v>
      </c>
      <c r="Q31" s="8">
        <v>1541045</v>
      </c>
      <c r="R31" s="8">
        <v>4706238</v>
      </c>
      <c r="S31" s="8">
        <v>1397759</v>
      </c>
      <c r="T31" s="8">
        <v>1665467</v>
      </c>
      <c r="U31" s="8">
        <v>8542507</v>
      </c>
      <c r="V31" s="8">
        <v>11605733</v>
      </c>
      <c r="W31" s="8">
        <v>30200489</v>
      </c>
      <c r="X31" s="8">
        <v>23000000</v>
      </c>
      <c r="Y31" s="8">
        <v>7200489</v>
      </c>
      <c r="Z31" s="2">
        <v>31.306473913043476</v>
      </c>
      <c r="AA31" s="6">
        <v>23000000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6162009</v>
      </c>
      <c r="D33" s="6"/>
      <c r="E33" s="7">
        <v>5000000</v>
      </c>
      <c r="F33" s="8">
        <v>5000000</v>
      </c>
      <c r="G33" s="8">
        <v>827866</v>
      </c>
      <c r="H33" s="8">
        <v>80400</v>
      </c>
      <c r="I33" s="8">
        <v>1346372</v>
      </c>
      <c r="J33" s="8">
        <v>2254638</v>
      </c>
      <c r="K33" s="8">
        <v>1373819</v>
      </c>
      <c r="L33" s="8">
        <v>1240624</v>
      </c>
      <c r="M33" s="8">
        <v>1339042</v>
      </c>
      <c r="N33" s="8">
        <v>3953485</v>
      </c>
      <c r="O33" s="8"/>
      <c r="P33" s="8">
        <v>671490</v>
      </c>
      <c r="Q33" s="8">
        <v>1975840</v>
      </c>
      <c r="R33" s="8">
        <v>2647330</v>
      </c>
      <c r="S33" s="8">
        <v>80500</v>
      </c>
      <c r="T33" s="8">
        <v>2365472</v>
      </c>
      <c r="U33" s="8">
        <v>1756097</v>
      </c>
      <c r="V33" s="8">
        <v>4202069</v>
      </c>
      <c r="W33" s="8">
        <v>13057522</v>
      </c>
      <c r="X33" s="8">
        <v>5000000</v>
      </c>
      <c r="Y33" s="8">
        <v>8057522</v>
      </c>
      <c r="Z33" s="2">
        <v>161.15044</v>
      </c>
      <c r="AA33" s="6">
        <v>5000000</v>
      </c>
    </row>
    <row r="34" spans="1:27" ht="13.5" x14ac:dyDescent="0.25">
      <c r="A34" s="23" t="s">
        <v>59</v>
      </c>
      <c r="B34" s="29" t="s">
        <v>32</v>
      </c>
      <c r="C34" s="6">
        <v>3873960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394146892</v>
      </c>
      <c r="D35" s="33">
        <f>SUM(D24:D34)</f>
        <v>0</v>
      </c>
      <c r="E35" s="34">
        <f t="shared" si="1"/>
        <v>252826151</v>
      </c>
      <c r="F35" s="35">
        <f t="shared" si="1"/>
        <v>322826151</v>
      </c>
      <c r="G35" s="35">
        <f t="shared" si="1"/>
        <v>6485586</v>
      </c>
      <c r="H35" s="35">
        <f t="shared" si="1"/>
        <v>14842332</v>
      </c>
      <c r="I35" s="35">
        <f t="shared" si="1"/>
        <v>12467370</v>
      </c>
      <c r="J35" s="35">
        <f t="shared" si="1"/>
        <v>33795288</v>
      </c>
      <c r="K35" s="35">
        <f t="shared" si="1"/>
        <v>26049674</v>
      </c>
      <c r="L35" s="35">
        <f t="shared" si="1"/>
        <v>12522855</v>
      </c>
      <c r="M35" s="35">
        <f t="shared" si="1"/>
        <v>45672997</v>
      </c>
      <c r="N35" s="35">
        <f t="shared" si="1"/>
        <v>84245526</v>
      </c>
      <c r="O35" s="35">
        <f t="shared" si="1"/>
        <v>8159616</v>
      </c>
      <c r="P35" s="35">
        <f t="shared" si="1"/>
        <v>34705555</v>
      </c>
      <c r="Q35" s="35">
        <f t="shared" si="1"/>
        <v>185846632</v>
      </c>
      <c r="R35" s="35">
        <f t="shared" si="1"/>
        <v>228711803</v>
      </c>
      <c r="S35" s="35">
        <f t="shared" si="1"/>
        <v>10168300</v>
      </c>
      <c r="T35" s="35">
        <f t="shared" si="1"/>
        <v>14514403</v>
      </c>
      <c r="U35" s="35">
        <f t="shared" si="1"/>
        <v>43469153</v>
      </c>
      <c r="V35" s="35">
        <f t="shared" si="1"/>
        <v>68151856</v>
      </c>
      <c r="W35" s="35">
        <f t="shared" si="1"/>
        <v>414904473</v>
      </c>
      <c r="X35" s="35">
        <f t="shared" si="1"/>
        <v>322826151</v>
      </c>
      <c r="Y35" s="35">
        <f t="shared" si="1"/>
        <v>92078322</v>
      </c>
      <c r="Z35" s="36">
        <f>+IF(X35&lt;&gt;0,+(Y35/X35)*100,0)</f>
        <v>28.522572200168504</v>
      </c>
      <c r="AA35" s="33">
        <f>SUM(AA24:AA34)</f>
        <v>322826151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-109562489</v>
      </c>
      <c r="D37" s="46">
        <f>+D21-D35</f>
        <v>0</v>
      </c>
      <c r="E37" s="47">
        <f t="shared" si="2"/>
        <v>55557814</v>
      </c>
      <c r="F37" s="48">
        <f t="shared" si="2"/>
        <v>12490382</v>
      </c>
      <c r="G37" s="48">
        <f t="shared" si="2"/>
        <v>10762397</v>
      </c>
      <c r="H37" s="48">
        <f t="shared" si="2"/>
        <v>4427754</v>
      </c>
      <c r="I37" s="48">
        <f t="shared" si="2"/>
        <v>7211130</v>
      </c>
      <c r="J37" s="48">
        <f t="shared" si="2"/>
        <v>22401281</v>
      </c>
      <c r="K37" s="48">
        <f t="shared" si="2"/>
        <v>-9487730</v>
      </c>
      <c r="L37" s="48">
        <f t="shared" si="2"/>
        <v>5150519</v>
      </c>
      <c r="M37" s="48">
        <f t="shared" si="2"/>
        <v>105272360</v>
      </c>
      <c r="N37" s="48">
        <f t="shared" si="2"/>
        <v>100935149</v>
      </c>
      <c r="O37" s="48">
        <f t="shared" si="2"/>
        <v>14390152</v>
      </c>
      <c r="P37" s="48">
        <f t="shared" si="2"/>
        <v>-17045122</v>
      </c>
      <c r="Q37" s="48">
        <f t="shared" si="2"/>
        <v>-153128339</v>
      </c>
      <c r="R37" s="48">
        <f t="shared" si="2"/>
        <v>-155783309</v>
      </c>
      <c r="S37" s="48">
        <f t="shared" si="2"/>
        <v>35163063</v>
      </c>
      <c r="T37" s="48">
        <f t="shared" si="2"/>
        <v>-21154258</v>
      </c>
      <c r="U37" s="48">
        <f t="shared" si="2"/>
        <v>-29292905</v>
      </c>
      <c r="V37" s="48">
        <f t="shared" si="2"/>
        <v>-15284100</v>
      </c>
      <c r="W37" s="48">
        <f t="shared" si="2"/>
        <v>-47730979</v>
      </c>
      <c r="X37" s="48">
        <f>IF(F21=F35,0,X21-X35)</f>
        <v>12490382</v>
      </c>
      <c r="Y37" s="48">
        <f t="shared" si="2"/>
        <v>-60221361</v>
      </c>
      <c r="Z37" s="49">
        <f>+IF(X37&lt;&gt;0,+(Y37/X37)*100,0)</f>
        <v>-482.14186723832785</v>
      </c>
      <c r="AA37" s="46">
        <f>+AA21-AA35</f>
        <v>12490382</v>
      </c>
    </row>
    <row r="38" spans="1:27" ht="23.1" customHeight="1" x14ac:dyDescent="0.25">
      <c r="A38" s="50" t="s">
        <v>62</v>
      </c>
      <c r="B38" s="29" t="s">
        <v>32</v>
      </c>
      <c r="C38" s="6">
        <v>85857282</v>
      </c>
      <c r="D38" s="6"/>
      <c r="E38" s="7">
        <v>120291152</v>
      </c>
      <c r="F38" s="8">
        <v>85198193</v>
      </c>
      <c r="G38" s="8"/>
      <c r="H38" s="8"/>
      <c r="I38" s="8"/>
      <c r="J38" s="8"/>
      <c r="K38" s="8"/>
      <c r="L38" s="8"/>
      <c r="M38" s="8"/>
      <c r="N38" s="8"/>
      <c r="O38" s="8"/>
      <c r="P38" s="8">
        <v>20714001</v>
      </c>
      <c r="Q38" s="8">
        <v>-2125353</v>
      </c>
      <c r="R38" s="8">
        <v>18588648</v>
      </c>
      <c r="S38" s="8">
        <v>-3122691</v>
      </c>
      <c r="T38" s="8"/>
      <c r="U38" s="8">
        <v>-4139533</v>
      </c>
      <c r="V38" s="8">
        <v>-7262224</v>
      </c>
      <c r="W38" s="8">
        <v>11326424</v>
      </c>
      <c r="X38" s="8">
        <v>85198193</v>
      </c>
      <c r="Y38" s="8">
        <v>-73871769</v>
      </c>
      <c r="Z38" s="2">
        <v>-86.705793161599104</v>
      </c>
      <c r="AA38" s="6">
        <v>85198193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-23705207</v>
      </c>
      <c r="D41" s="56">
        <f>SUM(D37:D40)</f>
        <v>0</v>
      </c>
      <c r="E41" s="57">
        <f t="shared" si="3"/>
        <v>175848966</v>
      </c>
      <c r="F41" s="58">
        <f t="shared" si="3"/>
        <v>97688575</v>
      </c>
      <c r="G41" s="58">
        <f t="shared" si="3"/>
        <v>10762397</v>
      </c>
      <c r="H41" s="58">
        <f t="shared" si="3"/>
        <v>4427754</v>
      </c>
      <c r="I41" s="58">
        <f t="shared" si="3"/>
        <v>7211130</v>
      </c>
      <c r="J41" s="58">
        <f t="shared" si="3"/>
        <v>22401281</v>
      </c>
      <c r="K41" s="58">
        <f t="shared" si="3"/>
        <v>-9487730</v>
      </c>
      <c r="L41" s="58">
        <f t="shared" si="3"/>
        <v>5150519</v>
      </c>
      <c r="M41" s="58">
        <f t="shared" si="3"/>
        <v>105272360</v>
      </c>
      <c r="N41" s="58">
        <f t="shared" si="3"/>
        <v>100935149</v>
      </c>
      <c r="O41" s="58">
        <f t="shared" si="3"/>
        <v>14390152</v>
      </c>
      <c r="P41" s="58">
        <f t="shared" si="3"/>
        <v>3668879</v>
      </c>
      <c r="Q41" s="58">
        <f t="shared" si="3"/>
        <v>-155253692</v>
      </c>
      <c r="R41" s="58">
        <f t="shared" si="3"/>
        <v>-137194661</v>
      </c>
      <c r="S41" s="58">
        <f t="shared" si="3"/>
        <v>32040372</v>
      </c>
      <c r="T41" s="58">
        <f t="shared" si="3"/>
        <v>-21154258</v>
      </c>
      <c r="U41" s="58">
        <f t="shared" si="3"/>
        <v>-33432438</v>
      </c>
      <c r="V41" s="58">
        <f t="shared" si="3"/>
        <v>-22546324</v>
      </c>
      <c r="W41" s="58">
        <f t="shared" si="3"/>
        <v>-36404555</v>
      </c>
      <c r="X41" s="58">
        <f t="shared" si="3"/>
        <v>97688575</v>
      </c>
      <c r="Y41" s="58">
        <f t="shared" si="3"/>
        <v>-134093130</v>
      </c>
      <c r="Z41" s="59">
        <f>+IF(X41&lt;&gt;0,+(Y41/X41)*100,0)</f>
        <v>-137.26592899937378</v>
      </c>
      <c r="AA41" s="56">
        <f>SUM(AA37:AA40)</f>
        <v>97688575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-23705207</v>
      </c>
      <c r="D43" s="64">
        <f>+D41-D42</f>
        <v>0</v>
      </c>
      <c r="E43" s="65">
        <f t="shared" si="4"/>
        <v>175848966</v>
      </c>
      <c r="F43" s="66">
        <f t="shared" si="4"/>
        <v>97688575</v>
      </c>
      <c r="G43" s="66">
        <f t="shared" si="4"/>
        <v>10762397</v>
      </c>
      <c r="H43" s="66">
        <f t="shared" si="4"/>
        <v>4427754</v>
      </c>
      <c r="I43" s="66">
        <f t="shared" si="4"/>
        <v>7211130</v>
      </c>
      <c r="J43" s="66">
        <f t="shared" si="4"/>
        <v>22401281</v>
      </c>
      <c r="K43" s="66">
        <f t="shared" si="4"/>
        <v>-9487730</v>
      </c>
      <c r="L43" s="66">
        <f t="shared" si="4"/>
        <v>5150519</v>
      </c>
      <c r="M43" s="66">
        <f t="shared" si="4"/>
        <v>105272360</v>
      </c>
      <c r="N43" s="66">
        <f t="shared" si="4"/>
        <v>100935149</v>
      </c>
      <c r="O43" s="66">
        <f t="shared" si="4"/>
        <v>14390152</v>
      </c>
      <c r="P43" s="66">
        <f t="shared" si="4"/>
        <v>3668879</v>
      </c>
      <c r="Q43" s="66">
        <f t="shared" si="4"/>
        <v>-155253692</v>
      </c>
      <c r="R43" s="66">
        <f t="shared" si="4"/>
        <v>-137194661</v>
      </c>
      <c r="S43" s="66">
        <f t="shared" si="4"/>
        <v>32040372</v>
      </c>
      <c r="T43" s="66">
        <f t="shared" si="4"/>
        <v>-21154258</v>
      </c>
      <c r="U43" s="66">
        <f t="shared" si="4"/>
        <v>-33432438</v>
      </c>
      <c r="V43" s="66">
        <f t="shared" si="4"/>
        <v>-22546324</v>
      </c>
      <c r="W43" s="66">
        <f t="shared" si="4"/>
        <v>-36404555</v>
      </c>
      <c r="X43" s="66">
        <f t="shared" si="4"/>
        <v>97688575</v>
      </c>
      <c r="Y43" s="66">
        <f t="shared" si="4"/>
        <v>-134093130</v>
      </c>
      <c r="Z43" s="67">
        <f>+IF(X43&lt;&gt;0,+(Y43/X43)*100,0)</f>
        <v>-137.26592899937378</v>
      </c>
      <c r="AA43" s="64">
        <f>+AA41-AA42</f>
        <v>97688575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-23705207</v>
      </c>
      <c r="D45" s="56">
        <f>SUM(D43:D44)</f>
        <v>0</v>
      </c>
      <c r="E45" s="57">
        <f t="shared" si="5"/>
        <v>175848966</v>
      </c>
      <c r="F45" s="58">
        <f t="shared" si="5"/>
        <v>97688575</v>
      </c>
      <c r="G45" s="58">
        <f t="shared" si="5"/>
        <v>10762397</v>
      </c>
      <c r="H45" s="58">
        <f t="shared" si="5"/>
        <v>4427754</v>
      </c>
      <c r="I45" s="58">
        <f t="shared" si="5"/>
        <v>7211130</v>
      </c>
      <c r="J45" s="58">
        <f t="shared" si="5"/>
        <v>22401281</v>
      </c>
      <c r="K45" s="58">
        <f t="shared" si="5"/>
        <v>-9487730</v>
      </c>
      <c r="L45" s="58">
        <f t="shared" si="5"/>
        <v>5150519</v>
      </c>
      <c r="M45" s="58">
        <f t="shared" si="5"/>
        <v>105272360</v>
      </c>
      <c r="N45" s="58">
        <f t="shared" si="5"/>
        <v>100935149</v>
      </c>
      <c r="O45" s="58">
        <f t="shared" si="5"/>
        <v>14390152</v>
      </c>
      <c r="P45" s="58">
        <f t="shared" si="5"/>
        <v>3668879</v>
      </c>
      <c r="Q45" s="58">
        <f t="shared" si="5"/>
        <v>-155253692</v>
      </c>
      <c r="R45" s="58">
        <f t="shared" si="5"/>
        <v>-137194661</v>
      </c>
      <c r="S45" s="58">
        <f t="shared" si="5"/>
        <v>32040372</v>
      </c>
      <c r="T45" s="58">
        <f t="shared" si="5"/>
        <v>-21154258</v>
      </c>
      <c r="U45" s="58">
        <f t="shared" si="5"/>
        <v>-33432438</v>
      </c>
      <c r="V45" s="58">
        <f t="shared" si="5"/>
        <v>-22546324</v>
      </c>
      <c r="W45" s="58">
        <f t="shared" si="5"/>
        <v>-36404555</v>
      </c>
      <c r="X45" s="58">
        <f t="shared" si="5"/>
        <v>97688575</v>
      </c>
      <c r="Y45" s="58">
        <f t="shared" si="5"/>
        <v>-134093130</v>
      </c>
      <c r="Z45" s="59">
        <f>+IF(X45&lt;&gt;0,+(Y45/X45)*100,0)</f>
        <v>-137.26592899937378</v>
      </c>
      <c r="AA45" s="56">
        <f>SUM(AA43:AA44)</f>
        <v>97688575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-23705207</v>
      </c>
      <c r="D47" s="71">
        <f>SUM(D45:D46)</f>
        <v>0</v>
      </c>
      <c r="E47" s="72">
        <f t="shared" si="6"/>
        <v>175848966</v>
      </c>
      <c r="F47" s="73">
        <f t="shared" si="6"/>
        <v>97688575</v>
      </c>
      <c r="G47" s="73">
        <f t="shared" si="6"/>
        <v>10762397</v>
      </c>
      <c r="H47" s="74">
        <f t="shared" si="6"/>
        <v>4427754</v>
      </c>
      <c r="I47" s="74">
        <f t="shared" si="6"/>
        <v>7211130</v>
      </c>
      <c r="J47" s="74">
        <f t="shared" si="6"/>
        <v>22401281</v>
      </c>
      <c r="K47" s="74">
        <f t="shared" si="6"/>
        <v>-9487730</v>
      </c>
      <c r="L47" s="74">
        <f t="shared" si="6"/>
        <v>5150519</v>
      </c>
      <c r="M47" s="73">
        <f t="shared" si="6"/>
        <v>105272360</v>
      </c>
      <c r="N47" s="73">
        <f t="shared" si="6"/>
        <v>100935149</v>
      </c>
      <c r="O47" s="74">
        <f t="shared" si="6"/>
        <v>14390152</v>
      </c>
      <c r="P47" s="74">
        <f t="shared" si="6"/>
        <v>3668879</v>
      </c>
      <c r="Q47" s="74">
        <f t="shared" si="6"/>
        <v>-155253692</v>
      </c>
      <c r="R47" s="74">
        <f t="shared" si="6"/>
        <v>-137194661</v>
      </c>
      <c r="S47" s="74">
        <f t="shared" si="6"/>
        <v>32040372</v>
      </c>
      <c r="T47" s="73">
        <f t="shared" si="6"/>
        <v>-21154258</v>
      </c>
      <c r="U47" s="73">
        <f t="shared" si="6"/>
        <v>-33432438</v>
      </c>
      <c r="V47" s="74">
        <f t="shared" si="6"/>
        <v>-22546324</v>
      </c>
      <c r="W47" s="74">
        <f t="shared" si="6"/>
        <v>-36404555</v>
      </c>
      <c r="X47" s="74">
        <f t="shared" si="6"/>
        <v>97688575</v>
      </c>
      <c r="Y47" s="74">
        <f t="shared" si="6"/>
        <v>-134093130</v>
      </c>
      <c r="Z47" s="75">
        <f>+IF(X47&lt;&gt;0,+(Y47/X47)*100,0)</f>
        <v>-137.26592899937378</v>
      </c>
      <c r="AA47" s="76">
        <f>SUM(AA45:AA46)</f>
        <v>97688575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143693</v>
      </c>
      <c r="D31" s="6"/>
      <c r="E31" s="7">
        <v>700000</v>
      </c>
      <c r="F31" s="8">
        <v>1600000</v>
      </c>
      <c r="G31" s="8"/>
      <c r="H31" s="8"/>
      <c r="I31" s="8">
        <v>110</v>
      </c>
      <c r="J31" s="8">
        <v>110</v>
      </c>
      <c r="K31" s="8">
        <v>33150</v>
      </c>
      <c r="L31" s="8">
        <v>34548</v>
      </c>
      <c r="M31" s="8">
        <v>34300</v>
      </c>
      <c r="N31" s="8">
        <v>101998</v>
      </c>
      <c r="O31" s="8">
        <v>955</v>
      </c>
      <c r="P31" s="8">
        <v>49459</v>
      </c>
      <c r="Q31" s="8">
        <v>66765</v>
      </c>
      <c r="R31" s="8">
        <v>117179</v>
      </c>
      <c r="S31" s="8">
        <v>33598</v>
      </c>
      <c r="T31" s="8">
        <v>103820</v>
      </c>
      <c r="U31" s="8">
        <v>87591</v>
      </c>
      <c r="V31" s="8">
        <v>225009</v>
      </c>
      <c r="W31" s="8">
        <v>444296</v>
      </c>
      <c r="X31" s="8">
        <v>1600000</v>
      </c>
      <c r="Y31" s="8">
        <v>-1155704</v>
      </c>
      <c r="Z31" s="2">
        <v>-72.231500000000011</v>
      </c>
      <c r="AA31" s="6">
        <v>1600000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7574</v>
      </c>
      <c r="D33" s="6"/>
      <c r="E33" s="7">
        <v>219920</v>
      </c>
      <c r="F33" s="8">
        <v>46000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46000</v>
      </c>
      <c r="Y33" s="8">
        <v>-46000</v>
      </c>
      <c r="Z33" s="2">
        <v>-100</v>
      </c>
      <c r="AA33" s="6">
        <v>46000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151267</v>
      </c>
      <c r="D35" s="33">
        <f>SUM(D24:D34)</f>
        <v>0</v>
      </c>
      <c r="E35" s="34">
        <f t="shared" si="1"/>
        <v>919920</v>
      </c>
      <c r="F35" s="35">
        <f t="shared" si="1"/>
        <v>1646000</v>
      </c>
      <c r="G35" s="35">
        <f t="shared" si="1"/>
        <v>0</v>
      </c>
      <c r="H35" s="35">
        <f t="shared" si="1"/>
        <v>0</v>
      </c>
      <c r="I35" s="35">
        <f t="shared" si="1"/>
        <v>110</v>
      </c>
      <c r="J35" s="35">
        <f t="shared" si="1"/>
        <v>110</v>
      </c>
      <c r="K35" s="35">
        <f t="shared" si="1"/>
        <v>33150</v>
      </c>
      <c r="L35" s="35">
        <f t="shared" si="1"/>
        <v>34548</v>
      </c>
      <c r="M35" s="35">
        <f t="shared" si="1"/>
        <v>34300</v>
      </c>
      <c r="N35" s="35">
        <f t="shared" si="1"/>
        <v>101998</v>
      </c>
      <c r="O35" s="35">
        <f t="shared" si="1"/>
        <v>955</v>
      </c>
      <c r="P35" s="35">
        <f t="shared" si="1"/>
        <v>49459</v>
      </c>
      <c r="Q35" s="35">
        <f t="shared" si="1"/>
        <v>66765</v>
      </c>
      <c r="R35" s="35">
        <f t="shared" si="1"/>
        <v>117179</v>
      </c>
      <c r="S35" s="35">
        <f t="shared" si="1"/>
        <v>33598</v>
      </c>
      <c r="T35" s="35">
        <f t="shared" si="1"/>
        <v>103820</v>
      </c>
      <c r="U35" s="35">
        <f t="shared" si="1"/>
        <v>87591</v>
      </c>
      <c r="V35" s="35">
        <f t="shared" si="1"/>
        <v>225009</v>
      </c>
      <c r="W35" s="35">
        <f t="shared" si="1"/>
        <v>444296</v>
      </c>
      <c r="X35" s="35">
        <f t="shared" si="1"/>
        <v>1646000</v>
      </c>
      <c r="Y35" s="35">
        <f t="shared" si="1"/>
        <v>-1201704</v>
      </c>
      <c r="Z35" s="36">
        <f>+IF(X35&lt;&gt;0,+(Y35/X35)*100,0)</f>
        <v>-73.007533414337786</v>
      </c>
      <c r="AA35" s="33">
        <f>SUM(AA24:AA34)</f>
        <v>1646000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-151267</v>
      </c>
      <c r="D37" s="46">
        <f>+D21-D35</f>
        <v>0</v>
      </c>
      <c r="E37" s="47">
        <f t="shared" si="2"/>
        <v>-919920</v>
      </c>
      <c r="F37" s="48">
        <f t="shared" si="2"/>
        <v>-1646000</v>
      </c>
      <c r="G37" s="48">
        <f t="shared" si="2"/>
        <v>0</v>
      </c>
      <c r="H37" s="48">
        <f t="shared" si="2"/>
        <v>0</v>
      </c>
      <c r="I37" s="48">
        <f t="shared" si="2"/>
        <v>-110</v>
      </c>
      <c r="J37" s="48">
        <f t="shared" si="2"/>
        <v>-110</v>
      </c>
      <c r="K37" s="48">
        <f t="shared" si="2"/>
        <v>-33150</v>
      </c>
      <c r="L37" s="48">
        <f t="shared" si="2"/>
        <v>-34548</v>
      </c>
      <c r="M37" s="48">
        <f t="shared" si="2"/>
        <v>-34300</v>
      </c>
      <c r="N37" s="48">
        <f t="shared" si="2"/>
        <v>-101998</v>
      </c>
      <c r="O37" s="48">
        <f t="shared" si="2"/>
        <v>-955</v>
      </c>
      <c r="P37" s="48">
        <f t="shared" si="2"/>
        <v>-49459</v>
      </c>
      <c r="Q37" s="48">
        <f t="shared" si="2"/>
        <v>-66765</v>
      </c>
      <c r="R37" s="48">
        <f t="shared" si="2"/>
        <v>-117179</v>
      </c>
      <c r="S37" s="48">
        <f t="shared" si="2"/>
        <v>-33598</v>
      </c>
      <c r="T37" s="48">
        <f t="shared" si="2"/>
        <v>-103820</v>
      </c>
      <c r="U37" s="48">
        <f t="shared" si="2"/>
        <v>-87591</v>
      </c>
      <c r="V37" s="48">
        <f t="shared" si="2"/>
        <v>-225009</v>
      </c>
      <c r="W37" s="48">
        <f t="shared" si="2"/>
        <v>-444296</v>
      </c>
      <c r="X37" s="48">
        <f>IF(F21=F35,0,X21-X35)</f>
        <v>-1646000</v>
      </c>
      <c r="Y37" s="48">
        <f t="shared" si="2"/>
        <v>1201704</v>
      </c>
      <c r="Z37" s="49">
        <f>+IF(X37&lt;&gt;0,+(Y37/X37)*100,0)</f>
        <v>-73.007533414337786</v>
      </c>
      <c r="AA37" s="46">
        <f>+AA21-AA35</f>
        <v>-1646000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-151267</v>
      </c>
      <c r="D41" s="56">
        <f>SUM(D37:D40)</f>
        <v>0</v>
      </c>
      <c r="E41" s="57">
        <f t="shared" si="3"/>
        <v>-919920</v>
      </c>
      <c r="F41" s="58">
        <f t="shared" si="3"/>
        <v>-1646000</v>
      </c>
      <c r="G41" s="58">
        <f t="shared" si="3"/>
        <v>0</v>
      </c>
      <c r="H41" s="58">
        <f t="shared" si="3"/>
        <v>0</v>
      </c>
      <c r="I41" s="58">
        <f t="shared" si="3"/>
        <v>-110</v>
      </c>
      <c r="J41" s="58">
        <f t="shared" si="3"/>
        <v>-110</v>
      </c>
      <c r="K41" s="58">
        <f t="shared" si="3"/>
        <v>-33150</v>
      </c>
      <c r="L41" s="58">
        <f t="shared" si="3"/>
        <v>-34548</v>
      </c>
      <c r="M41" s="58">
        <f t="shared" si="3"/>
        <v>-34300</v>
      </c>
      <c r="N41" s="58">
        <f t="shared" si="3"/>
        <v>-101998</v>
      </c>
      <c r="O41" s="58">
        <f t="shared" si="3"/>
        <v>-955</v>
      </c>
      <c r="P41" s="58">
        <f t="shared" si="3"/>
        <v>-49459</v>
      </c>
      <c r="Q41" s="58">
        <f t="shared" si="3"/>
        <v>-66765</v>
      </c>
      <c r="R41" s="58">
        <f t="shared" si="3"/>
        <v>-117179</v>
      </c>
      <c r="S41" s="58">
        <f t="shared" si="3"/>
        <v>-33598</v>
      </c>
      <c r="T41" s="58">
        <f t="shared" si="3"/>
        <v>-103820</v>
      </c>
      <c r="U41" s="58">
        <f t="shared" si="3"/>
        <v>-87591</v>
      </c>
      <c r="V41" s="58">
        <f t="shared" si="3"/>
        <v>-225009</v>
      </c>
      <c r="W41" s="58">
        <f t="shared" si="3"/>
        <v>-444296</v>
      </c>
      <c r="X41" s="58">
        <f t="shared" si="3"/>
        <v>-1646000</v>
      </c>
      <c r="Y41" s="58">
        <f t="shared" si="3"/>
        <v>1201704</v>
      </c>
      <c r="Z41" s="59">
        <f>+IF(X41&lt;&gt;0,+(Y41/X41)*100,0)</f>
        <v>-73.007533414337786</v>
      </c>
      <c r="AA41" s="56">
        <f>SUM(AA37:AA40)</f>
        <v>-1646000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-151267</v>
      </c>
      <c r="D43" s="64">
        <f>+D41-D42</f>
        <v>0</v>
      </c>
      <c r="E43" s="65">
        <f t="shared" si="4"/>
        <v>-919920</v>
      </c>
      <c r="F43" s="66">
        <f t="shared" si="4"/>
        <v>-1646000</v>
      </c>
      <c r="G43" s="66">
        <f t="shared" si="4"/>
        <v>0</v>
      </c>
      <c r="H43" s="66">
        <f t="shared" si="4"/>
        <v>0</v>
      </c>
      <c r="I43" s="66">
        <f t="shared" si="4"/>
        <v>-110</v>
      </c>
      <c r="J43" s="66">
        <f t="shared" si="4"/>
        <v>-110</v>
      </c>
      <c r="K43" s="66">
        <f t="shared" si="4"/>
        <v>-33150</v>
      </c>
      <c r="L43" s="66">
        <f t="shared" si="4"/>
        <v>-34548</v>
      </c>
      <c r="M43" s="66">
        <f t="shared" si="4"/>
        <v>-34300</v>
      </c>
      <c r="N43" s="66">
        <f t="shared" si="4"/>
        <v>-101998</v>
      </c>
      <c r="O43" s="66">
        <f t="shared" si="4"/>
        <v>-955</v>
      </c>
      <c r="P43" s="66">
        <f t="shared" si="4"/>
        <v>-49459</v>
      </c>
      <c r="Q43" s="66">
        <f t="shared" si="4"/>
        <v>-66765</v>
      </c>
      <c r="R43" s="66">
        <f t="shared" si="4"/>
        <v>-117179</v>
      </c>
      <c r="S43" s="66">
        <f t="shared" si="4"/>
        <v>-33598</v>
      </c>
      <c r="T43" s="66">
        <f t="shared" si="4"/>
        <v>-103820</v>
      </c>
      <c r="U43" s="66">
        <f t="shared" si="4"/>
        <v>-87591</v>
      </c>
      <c r="V43" s="66">
        <f t="shared" si="4"/>
        <v>-225009</v>
      </c>
      <c r="W43" s="66">
        <f t="shared" si="4"/>
        <v>-444296</v>
      </c>
      <c r="X43" s="66">
        <f t="shared" si="4"/>
        <v>-1646000</v>
      </c>
      <c r="Y43" s="66">
        <f t="shared" si="4"/>
        <v>1201704</v>
      </c>
      <c r="Z43" s="67">
        <f>+IF(X43&lt;&gt;0,+(Y43/X43)*100,0)</f>
        <v>-73.007533414337786</v>
      </c>
      <c r="AA43" s="64">
        <f>+AA41-AA42</f>
        <v>-1646000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-151267</v>
      </c>
      <c r="D45" s="56">
        <f>SUM(D43:D44)</f>
        <v>0</v>
      </c>
      <c r="E45" s="57">
        <f t="shared" si="5"/>
        <v>-919920</v>
      </c>
      <c r="F45" s="58">
        <f t="shared" si="5"/>
        <v>-1646000</v>
      </c>
      <c r="G45" s="58">
        <f t="shared" si="5"/>
        <v>0</v>
      </c>
      <c r="H45" s="58">
        <f t="shared" si="5"/>
        <v>0</v>
      </c>
      <c r="I45" s="58">
        <f t="shared" si="5"/>
        <v>-110</v>
      </c>
      <c r="J45" s="58">
        <f t="shared" si="5"/>
        <v>-110</v>
      </c>
      <c r="K45" s="58">
        <f t="shared" si="5"/>
        <v>-33150</v>
      </c>
      <c r="L45" s="58">
        <f t="shared" si="5"/>
        <v>-34548</v>
      </c>
      <c r="M45" s="58">
        <f t="shared" si="5"/>
        <v>-34300</v>
      </c>
      <c r="N45" s="58">
        <f t="shared" si="5"/>
        <v>-101998</v>
      </c>
      <c r="O45" s="58">
        <f t="shared" si="5"/>
        <v>-955</v>
      </c>
      <c r="P45" s="58">
        <f t="shared" si="5"/>
        <v>-49459</v>
      </c>
      <c r="Q45" s="58">
        <f t="shared" si="5"/>
        <v>-66765</v>
      </c>
      <c r="R45" s="58">
        <f t="shared" si="5"/>
        <v>-117179</v>
      </c>
      <c r="S45" s="58">
        <f t="shared" si="5"/>
        <v>-33598</v>
      </c>
      <c r="T45" s="58">
        <f t="shared" si="5"/>
        <v>-103820</v>
      </c>
      <c r="U45" s="58">
        <f t="shared" si="5"/>
        <v>-87591</v>
      </c>
      <c r="V45" s="58">
        <f t="shared" si="5"/>
        <v>-225009</v>
      </c>
      <c r="W45" s="58">
        <f t="shared" si="5"/>
        <v>-444296</v>
      </c>
      <c r="X45" s="58">
        <f t="shared" si="5"/>
        <v>-1646000</v>
      </c>
      <c r="Y45" s="58">
        <f t="shared" si="5"/>
        <v>1201704</v>
      </c>
      <c r="Z45" s="59">
        <f>+IF(X45&lt;&gt;0,+(Y45/X45)*100,0)</f>
        <v>-73.007533414337786</v>
      </c>
      <c r="AA45" s="56">
        <f>SUM(AA43:AA44)</f>
        <v>-1646000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-151267</v>
      </c>
      <c r="D47" s="71">
        <f>SUM(D45:D46)</f>
        <v>0</v>
      </c>
      <c r="E47" s="72">
        <f t="shared" si="6"/>
        <v>-919920</v>
      </c>
      <c r="F47" s="73">
        <f t="shared" si="6"/>
        <v>-1646000</v>
      </c>
      <c r="G47" s="73">
        <f t="shared" si="6"/>
        <v>0</v>
      </c>
      <c r="H47" s="74">
        <f t="shared" si="6"/>
        <v>0</v>
      </c>
      <c r="I47" s="74">
        <f t="shared" si="6"/>
        <v>-110</v>
      </c>
      <c r="J47" s="74">
        <f t="shared" si="6"/>
        <v>-110</v>
      </c>
      <c r="K47" s="74">
        <f t="shared" si="6"/>
        <v>-33150</v>
      </c>
      <c r="L47" s="74">
        <f t="shared" si="6"/>
        <v>-34548</v>
      </c>
      <c r="M47" s="73">
        <f t="shared" si="6"/>
        <v>-34300</v>
      </c>
      <c r="N47" s="73">
        <f t="shared" si="6"/>
        <v>-101998</v>
      </c>
      <c r="O47" s="74">
        <f t="shared" si="6"/>
        <v>-955</v>
      </c>
      <c r="P47" s="74">
        <f t="shared" si="6"/>
        <v>-49459</v>
      </c>
      <c r="Q47" s="74">
        <f t="shared" si="6"/>
        <v>-66765</v>
      </c>
      <c r="R47" s="74">
        <f t="shared" si="6"/>
        <v>-117179</v>
      </c>
      <c r="S47" s="74">
        <f t="shared" si="6"/>
        <v>-33598</v>
      </c>
      <c r="T47" s="73">
        <f t="shared" si="6"/>
        <v>-103820</v>
      </c>
      <c r="U47" s="73">
        <f t="shared" si="6"/>
        <v>-87591</v>
      </c>
      <c r="V47" s="74">
        <f t="shared" si="6"/>
        <v>-225009</v>
      </c>
      <c r="W47" s="74">
        <f t="shared" si="6"/>
        <v>-444296</v>
      </c>
      <c r="X47" s="74">
        <f t="shared" si="6"/>
        <v>-1646000</v>
      </c>
      <c r="Y47" s="74">
        <f t="shared" si="6"/>
        <v>1201704</v>
      </c>
      <c r="Z47" s="75">
        <f>+IF(X47&lt;&gt;0,+(Y47/X47)*100,0)</f>
        <v>-73.007533414337786</v>
      </c>
      <c r="AA47" s="76">
        <f>SUM(AA45:AA46)</f>
        <v>-1646000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8643848</v>
      </c>
      <c r="D7" s="6"/>
      <c r="E7" s="7">
        <v>8471996</v>
      </c>
      <c r="F7" s="8">
        <v>7853410</v>
      </c>
      <c r="G7" s="8">
        <v>747895</v>
      </c>
      <c r="H7" s="8">
        <v>395953</v>
      </c>
      <c r="I7" s="8">
        <v>449836</v>
      </c>
      <c r="J7" s="8">
        <v>1593684</v>
      </c>
      <c r="K7" s="8">
        <v>604455</v>
      </c>
      <c r="L7" s="8">
        <v>432022</v>
      </c>
      <c r="M7" s="8">
        <v>1247044</v>
      </c>
      <c r="N7" s="8">
        <v>2283521</v>
      </c>
      <c r="O7" s="8">
        <v>698254</v>
      </c>
      <c r="P7" s="8">
        <v>433799</v>
      </c>
      <c r="Q7" s="8">
        <v>435175</v>
      </c>
      <c r="R7" s="8">
        <v>1567228</v>
      </c>
      <c r="S7" s="8">
        <v>421390</v>
      </c>
      <c r="T7" s="8">
        <v>177826</v>
      </c>
      <c r="U7" s="8">
        <v>177826</v>
      </c>
      <c r="V7" s="8">
        <v>777042</v>
      </c>
      <c r="W7" s="8">
        <v>6221475</v>
      </c>
      <c r="X7" s="8">
        <v>7853410</v>
      </c>
      <c r="Y7" s="8">
        <v>-1631935</v>
      </c>
      <c r="Z7" s="2">
        <v>-20.779954185506678</v>
      </c>
      <c r="AA7" s="6">
        <v>7853410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8643848</v>
      </c>
      <c r="D21" s="33">
        <f t="shared" si="0"/>
        <v>0</v>
      </c>
      <c r="E21" s="34">
        <f t="shared" si="0"/>
        <v>8471996</v>
      </c>
      <c r="F21" s="35">
        <f t="shared" si="0"/>
        <v>7853410</v>
      </c>
      <c r="G21" s="35">
        <f t="shared" si="0"/>
        <v>747895</v>
      </c>
      <c r="H21" s="35">
        <f t="shared" si="0"/>
        <v>395953</v>
      </c>
      <c r="I21" s="35">
        <f t="shared" si="0"/>
        <v>449836</v>
      </c>
      <c r="J21" s="35">
        <f t="shared" si="0"/>
        <v>1593684</v>
      </c>
      <c r="K21" s="35">
        <f t="shared" si="0"/>
        <v>604455</v>
      </c>
      <c r="L21" s="35">
        <f t="shared" si="0"/>
        <v>432022</v>
      </c>
      <c r="M21" s="35">
        <f t="shared" si="0"/>
        <v>1247044</v>
      </c>
      <c r="N21" s="35">
        <f t="shared" si="0"/>
        <v>2283521</v>
      </c>
      <c r="O21" s="35">
        <f t="shared" si="0"/>
        <v>698254</v>
      </c>
      <c r="P21" s="35">
        <f t="shared" si="0"/>
        <v>433799</v>
      </c>
      <c r="Q21" s="35">
        <f t="shared" si="0"/>
        <v>435175</v>
      </c>
      <c r="R21" s="35">
        <f t="shared" si="0"/>
        <v>1567228</v>
      </c>
      <c r="S21" s="35">
        <f t="shared" si="0"/>
        <v>421390</v>
      </c>
      <c r="T21" s="35">
        <f t="shared" si="0"/>
        <v>177826</v>
      </c>
      <c r="U21" s="35">
        <f t="shared" si="0"/>
        <v>177826</v>
      </c>
      <c r="V21" s="35">
        <f t="shared" si="0"/>
        <v>777042</v>
      </c>
      <c r="W21" s="35">
        <f t="shared" si="0"/>
        <v>6221475</v>
      </c>
      <c r="X21" s="35">
        <f t="shared" si="0"/>
        <v>7853410</v>
      </c>
      <c r="Y21" s="35">
        <f t="shared" si="0"/>
        <v>-1631935</v>
      </c>
      <c r="Z21" s="36">
        <f>+IF(X21&lt;&gt;0,+(Y21/X21)*100,0)</f>
        <v>-20.779954185506678</v>
      </c>
      <c r="AA21" s="33">
        <f>SUM(AA5:AA20)</f>
        <v>7853410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5851592</v>
      </c>
      <c r="D24" s="6"/>
      <c r="E24" s="7">
        <v>6924991</v>
      </c>
      <c r="F24" s="8">
        <v>6052464</v>
      </c>
      <c r="G24" s="8">
        <v>541593</v>
      </c>
      <c r="H24" s="8"/>
      <c r="I24" s="8"/>
      <c r="J24" s="8">
        <v>541593</v>
      </c>
      <c r="K24" s="8">
        <v>546819</v>
      </c>
      <c r="L24" s="8"/>
      <c r="M24" s="8"/>
      <c r="N24" s="8">
        <v>546819</v>
      </c>
      <c r="O24" s="8">
        <v>2382556</v>
      </c>
      <c r="P24" s="8">
        <v>430575</v>
      </c>
      <c r="Q24" s="8">
        <v>385235</v>
      </c>
      <c r="R24" s="8">
        <v>3198366</v>
      </c>
      <c r="S24" s="8">
        <v>369266</v>
      </c>
      <c r="T24" s="8"/>
      <c r="U24" s="8"/>
      <c r="V24" s="8">
        <v>369266</v>
      </c>
      <c r="W24" s="8">
        <v>4656044</v>
      </c>
      <c r="X24" s="8">
        <v>6052464</v>
      </c>
      <c r="Y24" s="8">
        <v>-1396420</v>
      </c>
      <c r="Z24" s="2">
        <v>-23.071925747926795</v>
      </c>
      <c r="AA24" s="6">
        <v>6052464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599636</v>
      </c>
      <c r="D30" s="6"/>
      <c r="E30" s="7">
        <v>280271</v>
      </c>
      <c r="F30" s="8">
        <v>350000</v>
      </c>
      <c r="G30" s="8"/>
      <c r="H30" s="8"/>
      <c r="I30" s="8">
        <v>24200</v>
      </c>
      <c r="J30" s="8">
        <v>24200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24200</v>
      </c>
      <c r="X30" s="8">
        <v>350000</v>
      </c>
      <c r="Y30" s="8">
        <v>-325800</v>
      </c>
      <c r="Z30" s="2">
        <v>-93.085714285714289</v>
      </c>
      <c r="AA30" s="6">
        <v>350000</v>
      </c>
    </row>
    <row r="31" spans="1:27" ht="13.5" x14ac:dyDescent="0.25">
      <c r="A31" s="25" t="s">
        <v>57</v>
      </c>
      <c r="B31" s="24" t="s">
        <v>32</v>
      </c>
      <c r="C31" s="6">
        <v>1867910</v>
      </c>
      <c r="D31" s="6"/>
      <c r="E31" s="7">
        <v>1214617</v>
      </c>
      <c r="F31" s="8">
        <v>1324987</v>
      </c>
      <c r="G31" s="8"/>
      <c r="H31" s="8"/>
      <c r="I31" s="8"/>
      <c r="J31" s="8"/>
      <c r="K31" s="8">
        <v>329636</v>
      </c>
      <c r="L31" s="8">
        <v>139940</v>
      </c>
      <c r="M31" s="8"/>
      <c r="N31" s="8">
        <v>469576</v>
      </c>
      <c r="O31" s="8"/>
      <c r="P31" s="8">
        <v>157500</v>
      </c>
      <c r="Q31" s="8"/>
      <c r="R31" s="8">
        <v>157500</v>
      </c>
      <c r="S31" s="8"/>
      <c r="T31" s="8"/>
      <c r="U31" s="8"/>
      <c r="V31" s="8"/>
      <c r="W31" s="8">
        <v>627076</v>
      </c>
      <c r="X31" s="8">
        <v>1324987</v>
      </c>
      <c r="Y31" s="8">
        <v>-697911</v>
      </c>
      <c r="Z31" s="2">
        <v>-52.673045094027337</v>
      </c>
      <c r="AA31" s="6">
        <v>1324987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347513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8666651</v>
      </c>
      <c r="D35" s="33">
        <f>SUM(D24:D34)</f>
        <v>0</v>
      </c>
      <c r="E35" s="34">
        <f t="shared" si="1"/>
        <v>8419879</v>
      </c>
      <c r="F35" s="35">
        <f t="shared" si="1"/>
        <v>7727451</v>
      </c>
      <c r="G35" s="35">
        <f t="shared" si="1"/>
        <v>541593</v>
      </c>
      <c r="H35" s="35">
        <f t="shared" si="1"/>
        <v>0</v>
      </c>
      <c r="I35" s="35">
        <f t="shared" si="1"/>
        <v>24200</v>
      </c>
      <c r="J35" s="35">
        <f t="shared" si="1"/>
        <v>565793</v>
      </c>
      <c r="K35" s="35">
        <f t="shared" si="1"/>
        <v>876455</v>
      </c>
      <c r="L35" s="35">
        <f t="shared" si="1"/>
        <v>139940</v>
      </c>
      <c r="M35" s="35">
        <f t="shared" si="1"/>
        <v>0</v>
      </c>
      <c r="N35" s="35">
        <f t="shared" si="1"/>
        <v>1016395</v>
      </c>
      <c r="O35" s="35">
        <f t="shared" si="1"/>
        <v>2382556</v>
      </c>
      <c r="P35" s="35">
        <f t="shared" si="1"/>
        <v>588075</v>
      </c>
      <c r="Q35" s="35">
        <f t="shared" si="1"/>
        <v>385235</v>
      </c>
      <c r="R35" s="35">
        <f t="shared" si="1"/>
        <v>3355866</v>
      </c>
      <c r="S35" s="35">
        <f t="shared" si="1"/>
        <v>369266</v>
      </c>
      <c r="T35" s="35">
        <f t="shared" si="1"/>
        <v>0</v>
      </c>
      <c r="U35" s="35">
        <f t="shared" si="1"/>
        <v>0</v>
      </c>
      <c r="V35" s="35">
        <f t="shared" si="1"/>
        <v>369266</v>
      </c>
      <c r="W35" s="35">
        <f t="shared" si="1"/>
        <v>5307320</v>
      </c>
      <c r="X35" s="35">
        <f t="shared" si="1"/>
        <v>7727451</v>
      </c>
      <c r="Y35" s="35">
        <f t="shared" si="1"/>
        <v>-2420131</v>
      </c>
      <c r="Z35" s="36">
        <f>+IF(X35&lt;&gt;0,+(Y35/X35)*100,0)</f>
        <v>-31.318619813959351</v>
      </c>
      <c r="AA35" s="33">
        <f>SUM(AA24:AA34)</f>
        <v>7727451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-22803</v>
      </c>
      <c r="D37" s="46">
        <f>+D21-D35</f>
        <v>0</v>
      </c>
      <c r="E37" s="47">
        <f t="shared" si="2"/>
        <v>52117</v>
      </c>
      <c r="F37" s="48">
        <f t="shared" si="2"/>
        <v>125959</v>
      </c>
      <c r="G37" s="48">
        <f t="shared" si="2"/>
        <v>206302</v>
      </c>
      <c r="H37" s="48">
        <f t="shared" si="2"/>
        <v>395953</v>
      </c>
      <c r="I37" s="48">
        <f t="shared" si="2"/>
        <v>425636</v>
      </c>
      <c r="J37" s="48">
        <f t="shared" si="2"/>
        <v>1027891</v>
      </c>
      <c r="K37" s="48">
        <f t="shared" si="2"/>
        <v>-272000</v>
      </c>
      <c r="L37" s="48">
        <f t="shared" si="2"/>
        <v>292082</v>
      </c>
      <c r="M37" s="48">
        <f t="shared" si="2"/>
        <v>1247044</v>
      </c>
      <c r="N37" s="48">
        <f t="shared" si="2"/>
        <v>1267126</v>
      </c>
      <c r="O37" s="48">
        <f t="shared" si="2"/>
        <v>-1684302</v>
      </c>
      <c r="P37" s="48">
        <f t="shared" si="2"/>
        <v>-154276</v>
      </c>
      <c r="Q37" s="48">
        <f t="shared" si="2"/>
        <v>49940</v>
      </c>
      <c r="R37" s="48">
        <f t="shared" si="2"/>
        <v>-1788638</v>
      </c>
      <c r="S37" s="48">
        <f t="shared" si="2"/>
        <v>52124</v>
      </c>
      <c r="T37" s="48">
        <f t="shared" si="2"/>
        <v>177826</v>
      </c>
      <c r="U37" s="48">
        <f t="shared" si="2"/>
        <v>177826</v>
      </c>
      <c r="V37" s="48">
        <f t="shared" si="2"/>
        <v>407776</v>
      </c>
      <c r="W37" s="48">
        <f t="shared" si="2"/>
        <v>914155</v>
      </c>
      <c r="X37" s="48">
        <f>IF(F21=F35,0,X21-X35)</f>
        <v>125959</v>
      </c>
      <c r="Y37" s="48">
        <f t="shared" si="2"/>
        <v>788196</v>
      </c>
      <c r="Z37" s="49">
        <f>+IF(X37&lt;&gt;0,+(Y37/X37)*100,0)</f>
        <v>625.7559999682436</v>
      </c>
      <c r="AA37" s="46">
        <f>+AA21-AA35</f>
        <v>125959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-22803</v>
      </c>
      <c r="D41" s="56">
        <f>SUM(D37:D40)</f>
        <v>0</v>
      </c>
      <c r="E41" s="57">
        <f t="shared" si="3"/>
        <v>52117</v>
      </c>
      <c r="F41" s="58">
        <f t="shared" si="3"/>
        <v>125959</v>
      </c>
      <c r="G41" s="58">
        <f t="shared" si="3"/>
        <v>206302</v>
      </c>
      <c r="H41" s="58">
        <f t="shared" si="3"/>
        <v>395953</v>
      </c>
      <c r="I41" s="58">
        <f t="shared" si="3"/>
        <v>425636</v>
      </c>
      <c r="J41" s="58">
        <f t="shared" si="3"/>
        <v>1027891</v>
      </c>
      <c r="K41" s="58">
        <f t="shared" si="3"/>
        <v>-272000</v>
      </c>
      <c r="L41" s="58">
        <f t="shared" si="3"/>
        <v>292082</v>
      </c>
      <c r="M41" s="58">
        <f t="shared" si="3"/>
        <v>1247044</v>
      </c>
      <c r="N41" s="58">
        <f t="shared" si="3"/>
        <v>1267126</v>
      </c>
      <c r="O41" s="58">
        <f t="shared" si="3"/>
        <v>-1684302</v>
      </c>
      <c r="P41" s="58">
        <f t="shared" si="3"/>
        <v>-154276</v>
      </c>
      <c r="Q41" s="58">
        <f t="shared" si="3"/>
        <v>49940</v>
      </c>
      <c r="R41" s="58">
        <f t="shared" si="3"/>
        <v>-1788638</v>
      </c>
      <c r="S41" s="58">
        <f t="shared" si="3"/>
        <v>52124</v>
      </c>
      <c r="T41" s="58">
        <f t="shared" si="3"/>
        <v>177826</v>
      </c>
      <c r="U41" s="58">
        <f t="shared" si="3"/>
        <v>177826</v>
      </c>
      <c r="V41" s="58">
        <f t="shared" si="3"/>
        <v>407776</v>
      </c>
      <c r="W41" s="58">
        <f t="shared" si="3"/>
        <v>914155</v>
      </c>
      <c r="X41" s="58">
        <f t="shared" si="3"/>
        <v>125959</v>
      </c>
      <c r="Y41" s="58">
        <f t="shared" si="3"/>
        <v>788196</v>
      </c>
      <c r="Z41" s="59">
        <f>+IF(X41&lt;&gt;0,+(Y41/X41)*100,0)</f>
        <v>625.7559999682436</v>
      </c>
      <c r="AA41" s="56">
        <f>SUM(AA37:AA40)</f>
        <v>125959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-22803</v>
      </c>
      <c r="D43" s="64">
        <f>+D41-D42</f>
        <v>0</v>
      </c>
      <c r="E43" s="65">
        <f t="shared" si="4"/>
        <v>52117</v>
      </c>
      <c r="F43" s="66">
        <f t="shared" si="4"/>
        <v>125959</v>
      </c>
      <c r="G43" s="66">
        <f t="shared" si="4"/>
        <v>206302</v>
      </c>
      <c r="H43" s="66">
        <f t="shared" si="4"/>
        <v>395953</v>
      </c>
      <c r="I43" s="66">
        <f t="shared" si="4"/>
        <v>425636</v>
      </c>
      <c r="J43" s="66">
        <f t="shared" si="4"/>
        <v>1027891</v>
      </c>
      <c r="K43" s="66">
        <f t="shared" si="4"/>
        <v>-272000</v>
      </c>
      <c r="L43" s="66">
        <f t="shared" si="4"/>
        <v>292082</v>
      </c>
      <c r="M43" s="66">
        <f t="shared" si="4"/>
        <v>1247044</v>
      </c>
      <c r="N43" s="66">
        <f t="shared" si="4"/>
        <v>1267126</v>
      </c>
      <c r="O43" s="66">
        <f t="shared" si="4"/>
        <v>-1684302</v>
      </c>
      <c r="P43" s="66">
        <f t="shared" si="4"/>
        <v>-154276</v>
      </c>
      <c r="Q43" s="66">
        <f t="shared" si="4"/>
        <v>49940</v>
      </c>
      <c r="R43" s="66">
        <f t="shared" si="4"/>
        <v>-1788638</v>
      </c>
      <c r="S43" s="66">
        <f t="shared" si="4"/>
        <v>52124</v>
      </c>
      <c r="T43" s="66">
        <f t="shared" si="4"/>
        <v>177826</v>
      </c>
      <c r="U43" s="66">
        <f t="shared" si="4"/>
        <v>177826</v>
      </c>
      <c r="V43" s="66">
        <f t="shared" si="4"/>
        <v>407776</v>
      </c>
      <c r="W43" s="66">
        <f t="shared" si="4"/>
        <v>914155</v>
      </c>
      <c r="X43" s="66">
        <f t="shared" si="4"/>
        <v>125959</v>
      </c>
      <c r="Y43" s="66">
        <f t="shared" si="4"/>
        <v>788196</v>
      </c>
      <c r="Z43" s="67">
        <f>+IF(X43&lt;&gt;0,+(Y43/X43)*100,0)</f>
        <v>625.7559999682436</v>
      </c>
      <c r="AA43" s="64">
        <f>+AA41-AA42</f>
        <v>125959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-22803</v>
      </c>
      <c r="D45" s="56">
        <f>SUM(D43:D44)</f>
        <v>0</v>
      </c>
      <c r="E45" s="57">
        <f t="shared" si="5"/>
        <v>52117</v>
      </c>
      <c r="F45" s="58">
        <f t="shared" si="5"/>
        <v>125959</v>
      </c>
      <c r="G45" s="58">
        <f t="shared" si="5"/>
        <v>206302</v>
      </c>
      <c r="H45" s="58">
        <f t="shared" si="5"/>
        <v>395953</v>
      </c>
      <c r="I45" s="58">
        <f t="shared" si="5"/>
        <v>425636</v>
      </c>
      <c r="J45" s="58">
        <f t="shared" si="5"/>
        <v>1027891</v>
      </c>
      <c r="K45" s="58">
        <f t="shared" si="5"/>
        <v>-272000</v>
      </c>
      <c r="L45" s="58">
        <f t="shared" si="5"/>
        <v>292082</v>
      </c>
      <c r="M45" s="58">
        <f t="shared" si="5"/>
        <v>1247044</v>
      </c>
      <c r="N45" s="58">
        <f t="shared" si="5"/>
        <v>1267126</v>
      </c>
      <c r="O45" s="58">
        <f t="shared" si="5"/>
        <v>-1684302</v>
      </c>
      <c r="P45" s="58">
        <f t="shared" si="5"/>
        <v>-154276</v>
      </c>
      <c r="Q45" s="58">
        <f t="shared" si="5"/>
        <v>49940</v>
      </c>
      <c r="R45" s="58">
        <f t="shared" si="5"/>
        <v>-1788638</v>
      </c>
      <c r="S45" s="58">
        <f t="shared" si="5"/>
        <v>52124</v>
      </c>
      <c r="T45" s="58">
        <f t="shared" si="5"/>
        <v>177826</v>
      </c>
      <c r="U45" s="58">
        <f t="shared" si="5"/>
        <v>177826</v>
      </c>
      <c r="V45" s="58">
        <f t="shared" si="5"/>
        <v>407776</v>
      </c>
      <c r="W45" s="58">
        <f t="shared" si="5"/>
        <v>914155</v>
      </c>
      <c r="X45" s="58">
        <f t="shared" si="5"/>
        <v>125959</v>
      </c>
      <c r="Y45" s="58">
        <f t="shared" si="5"/>
        <v>788196</v>
      </c>
      <c r="Z45" s="59">
        <f>+IF(X45&lt;&gt;0,+(Y45/X45)*100,0)</f>
        <v>625.7559999682436</v>
      </c>
      <c r="AA45" s="56">
        <f>SUM(AA43:AA44)</f>
        <v>125959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-22803</v>
      </c>
      <c r="D47" s="71">
        <f>SUM(D45:D46)</f>
        <v>0</v>
      </c>
      <c r="E47" s="72">
        <f t="shared" si="6"/>
        <v>52117</v>
      </c>
      <c r="F47" s="73">
        <f t="shared" si="6"/>
        <v>125959</v>
      </c>
      <c r="G47" s="73">
        <f t="shared" si="6"/>
        <v>206302</v>
      </c>
      <c r="H47" s="74">
        <f t="shared" si="6"/>
        <v>395953</v>
      </c>
      <c r="I47" s="74">
        <f t="shared" si="6"/>
        <v>425636</v>
      </c>
      <c r="J47" s="74">
        <f t="shared" si="6"/>
        <v>1027891</v>
      </c>
      <c r="K47" s="74">
        <f t="shared" si="6"/>
        <v>-272000</v>
      </c>
      <c r="L47" s="74">
        <f t="shared" si="6"/>
        <v>292082</v>
      </c>
      <c r="M47" s="73">
        <f t="shared" si="6"/>
        <v>1247044</v>
      </c>
      <c r="N47" s="73">
        <f t="shared" si="6"/>
        <v>1267126</v>
      </c>
      <c r="O47" s="74">
        <f t="shared" si="6"/>
        <v>-1684302</v>
      </c>
      <c r="P47" s="74">
        <f t="shared" si="6"/>
        <v>-154276</v>
      </c>
      <c r="Q47" s="74">
        <f t="shared" si="6"/>
        <v>49940</v>
      </c>
      <c r="R47" s="74">
        <f t="shared" si="6"/>
        <v>-1788638</v>
      </c>
      <c r="S47" s="74">
        <f t="shared" si="6"/>
        <v>52124</v>
      </c>
      <c r="T47" s="73">
        <f t="shared" si="6"/>
        <v>177826</v>
      </c>
      <c r="U47" s="73">
        <f t="shared" si="6"/>
        <v>177826</v>
      </c>
      <c r="V47" s="74">
        <f t="shared" si="6"/>
        <v>407776</v>
      </c>
      <c r="W47" s="74">
        <f t="shared" si="6"/>
        <v>914155</v>
      </c>
      <c r="X47" s="74">
        <f t="shared" si="6"/>
        <v>125959</v>
      </c>
      <c r="Y47" s="74">
        <f t="shared" si="6"/>
        <v>788196</v>
      </c>
      <c r="Z47" s="75">
        <f>+IF(X47&lt;&gt;0,+(Y47/X47)*100,0)</f>
        <v>625.7559999682436</v>
      </c>
      <c r="AA47" s="76">
        <f>SUM(AA45:AA46)</f>
        <v>125959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158936947</v>
      </c>
      <c r="D7" s="6"/>
      <c r="E7" s="7">
        <v>167684412</v>
      </c>
      <c r="F7" s="8">
        <v>167684412</v>
      </c>
      <c r="G7" s="8">
        <v>15082223</v>
      </c>
      <c r="H7" s="8">
        <v>19741169</v>
      </c>
      <c r="I7" s="8">
        <v>14452614</v>
      </c>
      <c r="J7" s="8">
        <v>49276006</v>
      </c>
      <c r="K7" s="8">
        <v>13699518</v>
      </c>
      <c r="L7" s="8">
        <v>13514667</v>
      </c>
      <c r="M7" s="8">
        <v>12778718</v>
      </c>
      <c r="N7" s="8">
        <v>39992903</v>
      </c>
      <c r="O7" s="8">
        <v>10778501</v>
      </c>
      <c r="P7" s="8">
        <v>9266359</v>
      </c>
      <c r="Q7" s="8">
        <v>12956142</v>
      </c>
      <c r="R7" s="8">
        <v>33001002</v>
      </c>
      <c r="S7" s="8">
        <v>13135686</v>
      </c>
      <c r="T7" s="8">
        <v>4839198</v>
      </c>
      <c r="U7" s="8">
        <v>12661836</v>
      </c>
      <c r="V7" s="8">
        <v>30636720</v>
      </c>
      <c r="W7" s="8">
        <v>152906631</v>
      </c>
      <c r="X7" s="8">
        <v>167684412</v>
      </c>
      <c r="Y7" s="8">
        <v>-14777781</v>
      </c>
      <c r="Z7" s="2">
        <v>-8.812853158944792</v>
      </c>
      <c r="AA7" s="6">
        <v>167684412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-4486</v>
      </c>
      <c r="D13" s="6"/>
      <c r="E13" s="7">
        <v>62232024</v>
      </c>
      <c r="F13" s="8">
        <v>10372004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10372004</v>
      </c>
      <c r="Y13" s="8">
        <v>-10372004</v>
      </c>
      <c r="Z13" s="2">
        <v>-100</v>
      </c>
      <c r="AA13" s="6">
        <v>10372004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585204</v>
      </c>
      <c r="Y15" s="8">
        <v>-585204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158932461</v>
      </c>
      <c r="D21" s="33">
        <f t="shared" si="0"/>
        <v>0</v>
      </c>
      <c r="E21" s="34">
        <f t="shared" si="0"/>
        <v>230501640</v>
      </c>
      <c r="F21" s="35">
        <f t="shared" si="0"/>
        <v>178641620</v>
      </c>
      <c r="G21" s="35">
        <f t="shared" si="0"/>
        <v>15082223</v>
      </c>
      <c r="H21" s="35">
        <f t="shared" si="0"/>
        <v>19741169</v>
      </c>
      <c r="I21" s="35">
        <f t="shared" si="0"/>
        <v>14452614</v>
      </c>
      <c r="J21" s="35">
        <f t="shared" si="0"/>
        <v>49276006</v>
      </c>
      <c r="K21" s="35">
        <f t="shared" si="0"/>
        <v>13699518</v>
      </c>
      <c r="L21" s="35">
        <f t="shared" si="0"/>
        <v>13514667</v>
      </c>
      <c r="M21" s="35">
        <f t="shared" si="0"/>
        <v>12778718</v>
      </c>
      <c r="N21" s="35">
        <f t="shared" si="0"/>
        <v>39992903</v>
      </c>
      <c r="O21" s="35">
        <f t="shared" si="0"/>
        <v>10778501</v>
      </c>
      <c r="P21" s="35">
        <f t="shared" si="0"/>
        <v>9266359</v>
      </c>
      <c r="Q21" s="35">
        <f t="shared" si="0"/>
        <v>12956142</v>
      </c>
      <c r="R21" s="35">
        <f t="shared" si="0"/>
        <v>33001002</v>
      </c>
      <c r="S21" s="35">
        <f t="shared" si="0"/>
        <v>13135686</v>
      </c>
      <c r="T21" s="35">
        <f t="shared" si="0"/>
        <v>4839198</v>
      </c>
      <c r="U21" s="35">
        <f t="shared" si="0"/>
        <v>12661836</v>
      </c>
      <c r="V21" s="35">
        <f t="shared" si="0"/>
        <v>30636720</v>
      </c>
      <c r="W21" s="35">
        <f t="shared" si="0"/>
        <v>152906631</v>
      </c>
      <c r="X21" s="35">
        <f t="shared" si="0"/>
        <v>178641620</v>
      </c>
      <c r="Y21" s="35">
        <f t="shared" si="0"/>
        <v>-25734989</v>
      </c>
      <c r="Z21" s="36">
        <f>+IF(X21&lt;&gt;0,+(Y21/X21)*100,0)</f>
        <v>-14.405931271783137</v>
      </c>
      <c r="AA21" s="33">
        <f>SUM(AA5:AA20)</f>
        <v>178641620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17070803</v>
      </c>
      <c r="D24" s="6"/>
      <c r="E24" s="7">
        <v>24030096</v>
      </c>
      <c r="F24" s="8">
        <v>13472071</v>
      </c>
      <c r="G24" s="8"/>
      <c r="H24" s="8">
        <v>1668214</v>
      </c>
      <c r="I24" s="8">
        <v>904945</v>
      </c>
      <c r="J24" s="8">
        <v>2573159</v>
      </c>
      <c r="K24" s="8">
        <v>902112</v>
      </c>
      <c r="L24" s="8"/>
      <c r="M24" s="8">
        <v>2144958</v>
      </c>
      <c r="N24" s="8">
        <v>3047070</v>
      </c>
      <c r="O24" s="8">
        <v>1050116</v>
      </c>
      <c r="P24" s="8">
        <v>1196966</v>
      </c>
      <c r="Q24" s="8">
        <v>1047480</v>
      </c>
      <c r="R24" s="8">
        <v>3294562</v>
      </c>
      <c r="S24" s="8">
        <v>1075762</v>
      </c>
      <c r="T24" s="8">
        <v>1003328</v>
      </c>
      <c r="U24" s="8">
        <v>1104254</v>
      </c>
      <c r="V24" s="8">
        <v>3183344</v>
      </c>
      <c r="W24" s="8">
        <v>12098135</v>
      </c>
      <c r="X24" s="8">
        <v>13472071</v>
      </c>
      <c r="Y24" s="8">
        <v>-1373936</v>
      </c>
      <c r="Z24" s="2">
        <v>-10.198402309489015</v>
      </c>
      <c r="AA24" s="6">
        <v>13472071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78682581</v>
      </c>
      <c r="D30" s="6"/>
      <c r="E30" s="7">
        <v>97240008</v>
      </c>
      <c r="F30" s="8">
        <v>95190008</v>
      </c>
      <c r="G30" s="8">
        <v>129230</v>
      </c>
      <c r="H30" s="8">
        <v>6106112</v>
      </c>
      <c r="I30" s="8">
        <v>5974576</v>
      </c>
      <c r="J30" s="8">
        <v>12209918</v>
      </c>
      <c r="K30" s="8">
        <v>7498682</v>
      </c>
      <c r="L30" s="8">
        <v>6404826</v>
      </c>
      <c r="M30" s="8">
        <v>7599086</v>
      </c>
      <c r="N30" s="8">
        <v>21502594</v>
      </c>
      <c r="O30" s="8">
        <v>6059191</v>
      </c>
      <c r="P30" s="8">
        <v>7943508</v>
      </c>
      <c r="Q30" s="8">
        <v>7372432</v>
      </c>
      <c r="R30" s="8">
        <v>21375131</v>
      </c>
      <c r="S30" s="8">
        <v>216376</v>
      </c>
      <c r="T30" s="8">
        <v>12834617</v>
      </c>
      <c r="U30" s="8">
        <v>12429275</v>
      </c>
      <c r="V30" s="8">
        <v>25480268</v>
      </c>
      <c r="W30" s="8">
        <v>80567911</v>
      </c>
      <c r="X30" s="8">
        <v>95190008</v>
      </c>
      <c r="Y30" s="8">
        <v>-14622097</v>
      </c>
      <c r="Z30" s="2">
        <v>-15.360957843390452</v>
      </c>
      <c r="AA30" s="6">
        <v>95190008</v>
      </c>
    </row>
    <row r="31" spans="1:27" ht="13.5" x14ac:dyDescent="0.25">
      <c r="A31" s="25" t="s">
        <v>57</v>
      </c>
      <c r="B31" s="24" t="s">
        <v>32</v>
      </c>
      <c r="C31" s="6">
        <v>4658224</v>
      </c>
      <c r="D31" s="6"/>
      <c r="E31" s="7">
        <v>16914996</v>
      </c>
      <c r="F31" s="8">
        <v>14977496</v>
      </c>
      <c r="G31" s="8">
        <v>175016</v>
      </c>
      <c r="H31" s="8">
        <v>4717889</v>
      </c>
      <c r="I31" s="8">
        <v>1688098</v>
      </c>
      <c r="J31" s="8">
        <v>6581003</v>
      </c>
      <c r="K31" s="8">
        <v>1159619</v>
      </c>
      <c r="L31" s="8">
        <v>1897991</v>
      </c>
      <c r="M31" s="8">
        <v>177352</v>
      </c>
      <c r="N31" s="8">
        <v>3234962</v>
      </c>
      <c r="O31" s="8">
        <v>177504</v>
      </c>
      <c r="P31" s="8">
        <v>177864</v>
      </c>
      <c r="Q31" s="8">
        <v>-8680801</v>
      </c>
      <c r="R31" s="8">
        <v>-8325433</v>
      </c>
      <c r="S31" s="8">
        <v>178528</v>
      </c>
      <c r="T31" s="8">
        <v>178712</v>
      </c>
      <c r="U31" s="8">
        <v>1637379</v>
      </c>
      <c r="V31" s="8">
        <v>1994619</v>
      </c>
      <c r="W31" s="8">
        <v>3485151</v>
      </c>
      <c r="X31" s="8">
        <v>14977496</v>
      </c>
      <c r="Y31" s="8">
        <v>-11492345</v>
      </c>
      <c r="Z31" s="2">
        <v>-76.730749919746273</v>
      </c>
      <c r="AA31" s="6">
        <v>14977496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90780</v>
      </c>
      <c r="D33" s="6"/>
      <c r="E33" s="7">
        <v>176676</v>
      </c>
      <c r="F33" s="8">
        <v>801241</v>
      </c>
      <c r="G33" s="8"/>
      <c r="H33" s="8">
        <v>257586</v>
      </c>
      <c r="I33" s="8">
        <v>7141</v>
      </c>
      <c r="J33" s="8">
        <v>264727</v>
      </c>
      <c r="K33" s="8">
        <v>162241</v>
      </c>
      <c r="L33" s="8"/>
      <c r="M33" s="8">
        <v>147727</v>
      </c>
      <c r="N33" s="8">
        <v>309968</v>
      </c>
      <c r="O33" s="8">
        <v>41907</v>
      </c>
      <c r="P33" s="8">
        <v>8974</v>
      </c>
      <c r="Q33" s="8">
        <v>9335</v>
      </c>
      <c r="R33" s="8">
        <v>60216</v>
      </c>
      <c r="S33" s="8">
        <v>8857</v>
      </c>
      <c r="T33" s="8">
        <v>59769</v>
      </c>
      <c r="U33" s="8">
        <v>9094</v>
      </c>
      <c r="V33" s="8">
        <v>77720</v>
      </c>
      <c r="W33" s="8">
        <v>712631</v>
      </c>
      <c r="X33" s="8">
        <v>801241</v>
      </c>
      <c r="Y33" s="8">
        <v>-88610</v>
      </c>
      <c r="Z33" s="2">
        <v>-11.059094579533499</v>
      </c>
      <c r="AA33" s="6">
        <v>801241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100502388</v>
      </c>
      <c r="D35" s="33">
        <f>SUM(D24:D34)</f>
        <v>0</v>
      </c>
      <c r="E35" s="34">
        <f t="shared" si="1"/>
        <v>138361776</v>
      </c>
      <c r="F35" s="35">
        <f t="shared" si="1"/>
        <v>124440816</v>
      </c>
      <c r="G35" s="35">
        <f t="shared" si="1"/>
        <v>304246</v>
      </c>
      <c r="H35" s="35">
        <f t="shared" si="1"/>
        <v>12749801</v>
      </c>
      <c r="I35" s="35">
        <f t="shared" si="1"/>
        <v>8574760</v>
      </c>
      <c r="J35" s="35">
        <f t="shared" si="1"/>
        <v>21628807</v>
      </c>
      <c r="K35" s="35">
        <f t="shared" si="1"/>
        <v>9722654</v>
      </c>
      <c r="L35" s="35">
        <f t="shared" si="1"/>
        <v>8302817</v>
      </c>
      <c r="M35" s="35">
        <f t="shared" si="1"/>
        <v>10069123</v>
      </c>
      <c r="N35" s="35">
        <f t="shared" si="1"/>
        <v>28094594</v>
      </c>
      <c r="O35" s="35">
        <f t="shared" si="1"/>
        <v>7328718</v>
      </c>
      <c r="P35" s="35">
        <f t="shared" si="1"/>
        <v>9327312</v>
      </c>
      <c r="Q35" s="35">
        <f t="shared" si="1"/>
        <v>-251554</v>
      </c>
      <c r="R35" s="35">
        <f t="shared" si="1"/>
        <v>16404476</v>
      </c>
      <c r="S35" s="35">
        <f t="shared" si="1"/>
        <v>1479523</v>
      </c>
      <c r="T35" s="35">
        <f t="shared" si="1"/>
        <v>14076426</v>
      </c>
      <c r="U35" s="35">
        <f t="shared" si="1"/>
        <v>15180002</v>
      </c>
      <c r="V35" s="35">
        <f t="shared" si="1"/>
        <v>30735951</v>
      </c>
      <c r="W35" s="35">
        <f t="shared" si="1"/>
        <v>96863828</v>
      </c>
      <c r="X35" s="35">
        <f t="shared" si="1"/>
        <v>124440816</v>
      </c>
      <c r="Y35" s="35">
        <f t="shared" si="1"/>
        <v>-27576988</v>
      </c>
      <c r="Z35" s="36">
        <f>+IF(X35&lt;&gt;0,+(Y35/X35)*100,0)</f>
        <v>-22.16072578630471</v>
      </c>
      <c r="AA35" s="33">
        <f>SUM(AA24:AA34)</f>
        <v>124440816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58430073</v>
      </c>
      <c r="D37" s="46">
        <f>+D21-D35</f>
        <v>0</v>
      </c>
      <c r="E37" s="47">
        <f t="shared" si="2"/>
        <v>92139864</v>
      </c>
      <c r="F37" s="48">
        <f t="shared" si="2"/>
        <v>54200804</v>
      </c>
      <c r="G37" s="48">
        <f t="shared" si="2"/>
        <v>14777977</v>
      </c>
      <c r="H37" s="48">
        <f t="shared" si="2"/>
        <v>6991368</v>
      </c>
      <c r="I37" s="48">
        <f t="shared" si="2"/>
        <v>5877854</v>
      </c>
      <c r="J37" s="48">
        <f t="shared" si="2"/>
        <v>27647199</v>
      </c>
      <c r="K37" s="48">
        <f t="shared" si="2"/>
        <v>3976864</v>
      </c>
      <c r="L37" s="48">
        <f t="shared" si="2"/>
        <v>5211850</v>
      </c>
      <c r="M37" s="48">
        <f t="shared" si="2"/>
        <v>2709595</v>
      </c>
      <c r="N37" s="48">
        <f t="shared" si="2"/>
        <v>11898309</v>
      </c>
      <c r="O37" s="48">
        <f t="shared" si="2"/>
        <v>3449783</v>
      </c>
      <c r="P37" s="48">
        <f t="shared" si="2"/>
        <v>-60953</v>
      </c>
      <c r="Q37" s="48">
        <f t="shared" si="2"/>
        <v>13207696</v>
      </c>
      <c r="R37" s="48">
        <f t="shared" si="2"/>
        <v>16596526</v>
      </c>
      <c r="S37" s="48">
        <f t="shared" si="2"/>
        <v>11656163</v>
      </c>
      <c r="T37" s="48">
        <f t="shared" si="2"/>
        <v>-9237228</v>
      </c>
      <c r="U37" s="48">
        <f t="shared" si="2"/>
        <v>-2518166</v>
      </c>
      <c r="V37" s="48">
        <f t="shared" si="2"/>
        <v>-99231</v>
      </c>
      <c r="W37" s="48">
        <f t="shared" si="2"/>
        <v>56042803</v>
      </c>
      <c r="X37" s="48">
        <f>IF(F21=F35,0,X21-X35)</f>
        <v>54200804</v>
      </c>
      <c r="Y37" s="48">
        <f t="shared" si="2"/>
        <v>1841999</v>
      </c>
      <c r="Z37" s="49">
        <f>+IF(X37&lt;&gt;0,+(Y37/X37)*100,0)</f>
        <v>3.3984717274673635</v>
      </c>
      <c r="AA37" s="46">
        <f>+AA21-AA35</f>
        <v>54200804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58430073</v>
      </c>
      <c r="D41" s="56">
        <f>SUM(D37:D40)</f>
        <v>0</v>
      </c>
      <c r="E41" s="57">
        <f t="shared" si="3"/>
        <v>92139864</v>
      </c>
      <c r="F41" s="58">
        <f t="shared" si="3"/>
        <v>54200804</v>
      </c>
      <c r="G41" s="58">
        <f t="shared" si="3"/>
        <v>14777977</v>
      </c>
      <c r="H41" s="58">
        <f t="shared" si="3"/>
        <v>6991368</v>
      </c>
      <c r="I41" s="58">
        <f t="shared" si="3"/>
        <v>5877854</v>
      </c>
      <c r="J41" s="58">
        <f t="shared" si="3"/>
        <v>27647199</v>
      </c>
      <c r="K41" s="58">
        <f t="shared" si="3"/>
        <v>3976864</v>
      </c>
      <c r="L41" s="58">
        <f t="shared" si="3"/>
        <v>5211850</v>
      </c>
      <c r="M41" s="58">
        <f t="shared" si="3"/>
        <v>2709595</v>
      </c>
      <c r="N41" s="58">
        <f t="shared" si="3"/>
        <v>11898309</v>
      </c>
      <c r="O41" s="58">
        <f t="shared" si="3"/>
        <v>3449783</v>
      </c>
      <c r="P41" s="58">
        <f t="shared" si="3"/>
        <v>-60953</v>
      </c>
      <c r="Q41" s="58">
        <f t="shared" si="3"/>
        <v>13207696</v>
      </c>
      <c r="R41" s="58">
        <f t="shared" si="3"/>
        <v>16596526</v>
      </c>
      <c r="S41" s="58">
        <f t="shared" si="3"/>
        <v>11656163</v>
      </c>
      <c r="T41" s="58">
        <f t="shared" si="3"/>
        <v>-9237228</v>
      </c>
      <c r="U41" s="58">
        <f t="shared" si="3"/>
        <v>-2518166</v>
      </c>
      <c r="V41" s="58">
        <f t="shared" si="3"/>
        <v>-99231</v>
      </c>
      <c r="W41" s="58">
        <f t="shared" si="3"/>
        <v>56042803</v>
      </c>
      <c r="X41" s="58">
        <f t="shared" si="3"/>
        <v>54200804</v>
      </c>
      <c r="Y41" s="58">
        <f t="shared" si="3"/>
        <v>1841999</v>
      </c>
      <c r="Z41" s="59">
        <f>+IF(X41&lt;&gt;0,+(Y41/X41)*100,0)</f>
        <v>3.3984717274673635</v>
      </c>
      <c r="AA41" s="56">
        <f>SUM(AA37:AA40)</f>
        <v>54200804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58430073</v>
      </c>
      <c r="D43" s="64">
        <f>+D41-D42</f>
        <v>0</v>
      </c>
      <c r="E43" s="65">
        <f t="shared" si="4"/>
        <v>92139864</v>
      </c>
      <c r="F43" s="66">
        <f t="shared" si="4"/>
        <v>54200804</v>
      </c>
      <c r="G43" s="66">
        <f t="shared" si="4"/>
        <v>14777977</v>
      </c>
      <c r="H43" s="66">
        <f t="shared" si="4"/>
        <v>6991368</v>
      </c>
      <c r="I43" s="66">
        <f t="shared" si="4"/>
        <v>5877854</v>
      </c>
      <c r="J43" s="66">
        <f t="shared" si="4"/>
        <v>27647199</v>
      </c>
      <c r="K43" s="66">
        <f t="shared" si="4"/>
        <v>3976864</v>
      </c>
      <c r="L43" s="66">
        <f t="shared" si="4"/>
        <v>5211850</v>
      </c>
      <c r="M43" s="66">
        <f t="shared" si="4"/>
        <v>2709595</v>
      </c>
      <c r="N43" s="66">
        <f t="shared" si="4"/>
        <v>11898309</v>
      </c>
      <c r="O43" s="66">
        <f t="shared" si="4"/>
        <v>3449783</v>
      </c>
      <c r="P43" s="66">
        <f t="shared" si="4"/>
        <v>-60953</v>
      </c>
      <c r="Q43" s="66">
        <f t="shared" si="4"/>
        <v>13207696</v>
      </c>
      <c r="R43" s="66">
        <f t="shared" si="4"/>
        <v>16596526</v>
      </c>
      <c r="S43" s="66">
        <f t="shared" si="4"/>
        <v>11656163</v>
      </c>
      <c r="T43" s="66">
        <f t="shared" si="4"/>
        <v>-9237228</v>
      </c>
      <c r="U43" s="66">
        <f t="shared" si="4"/>
        <v>-2518166</v>
      </c>
      <c r="V43" s="66">
        <f t="shared" si="4"/>
        <v>-99231</v>
      </c>
      <c r="W43" s="66">
        <f t="shared" si="4"/>
        <v>56042803</v>
      </c>
      <c r="X43" s="66">
        <f t="shared" si="4"/>
        <v>54200804</v>
      </c>
      <c r="Y43" s="66">
        <f t="shared" si="4"/>
        <v>1841999</v>
      </c>
      <c r="Z43" s="67">
        <f>+IF(X43&lt;&gt;0,+(Y43/X43)*100,0)</f>
        <v>3.3984717274673635</v>
      </c>
      <c r="AA43" s="64">
        <f>+AA41-AA42</f>
        <v>54200804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58430073</v>
      </c>
      <c r="D45" s="56">
        <f>SUM(D43:D44)</f>
        <v>0</v>
      </c>
      <c r="E45" s="57">
        <f t="shared" si="5"/>
        <v>92139864</v>
      </c>
      <c r="F45" s="58">
        <f t="shared" si="5"/>
        <v>54200804</v>
      </c>
      <c r="G45" s="58">
        <f t="shared" si="5"/>
        <v>14777977</v>
      </c>
      <c r="H45" s="58">
        <f t="shared" si="5"/>
        <v>6991368</v>
      </c>
      <c r="I45" s="58">
        <f t="shared" si="5"/>
        <v>5877854</v>
      </c>
      <c r="J45" s="58">
        <f t="shared" si="5"/>
        <v>27647199</v>
      </c>
      <c r="K45" s="58">
        <f t="shared" si="5"/>
        <v>3976864</v>
      </c>
      <c r="L45" s="58">
        <f t="shared" si="5"/>
        <v>5211850</v>
      </c>
      <c r="M45" s="58">
        <f t="shared" si="5"/>
        <v>2709595</v>
      </c>
      <c r="N45" s="58">
        <f t="shared" si="5"/>
        <v>11898309</v>
      </c>
      <c r="O45" s="58">
        <f t="shared" si="5"/>
        <v>3449783</v>
      </c>
      <c r="P45" s="58">
        <f t="shared" si="5"/>
        <v>-60953</v>
      </c>
      <c r="Q45" s="58">
        <f t="shared" si="5"/>
        <v>13207696</v>
      </c>
      <c r="R45" s="58">
        <f t="shared" si="5"/>
        <v>16596526</v>
      </c>
      <c r="S45" s="58">
        <f t="shared" si="5"/>
        <v>11656163</v>
      </c>
      <c r="T45" s="58">
        <f t="shared" si="5"/>
        <v>-9237228</v>
      </c>
      <c r="U45" s="58">
        <f t="shared" si="5"/>
        <v>-2518166</v>
      </c>
      <c r="V45" s="58">
        <f t="shared" si="5"/>
        <v>-99231</v>
      </c>
      <c r="W45" s="58">
        <f t="shared" si="5"/>
        <v>56042803</v>
      </c>
      <c r="X45" s="58">
        <f t="shared" si="5"/>
        <v>54200804</v>
      </c>
      <c r="Y45" s="58">
        <f t="shared" si="5"/>
        <v>1841999</v>
      </c>
      <c r="Z45" s="59">
        <f>+IF(X45&lt;&gt;0,+(Y45/X45)*100,0)</f>
        <v>3.3984717274673635</v>
      </c>
      <c r="AA45" s="56">
        <f>SUM(AA43:AA44)</f>
        <v>54200804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58430073</v>
      </c>
      <c r="D47" s="71">
        <f>SUM(D45:D46)</f>
        <v>0</v>
      </c>
      <c r="E47" s="72">
        <f t="shared" si="6"/>
        <v>92139864</v>
      </c>
      <c r="F47" s="73">
        <f t="shared" si="6"/>
        <v>54200804</v>
      </c>
      <c r="G47" s="73">
        <f t="shared" si="6"/>
        <v>14777977</v>
      </c>
      <c r="H47" s="74">
        <f t="shared" si="6"/>
        <v>6991368</v>
      </c>
      <c r="I47" s="74">
        <f t="shared" si="6"/>
        <v>5877854</v>
      </c>
      <c r="J47" s="74">
        <f t="shared" si="6"/>
        <v>27647199</v>
      </c>
      <c r="K47" s="74">
        <f t="shared" si="6"/>
        <v>3976864</v>
      </c>
      <c r="L47" s="74">
        <f t="shared" si="6"/>
        <v>5211850</v>
      </c>
      <c r="M47" s="73">
        <f t="shared" si="6"/>
        <v>2709595</v>
      </c>
      <c r="N47" s="73">
        <f t="shared" si="6"/>
        <v>11898309</v>
      </c>
      <c r="O47" s="74">
        <f t="shared" si="6"/>
        <v>3449783</v>
      </c>
      <c r="P47" s="74">
        <f t="shared" si="6"/>
        <v>-60953</v>
      </c>
      <c r="Q47" s="74">
        <f t="shared" si="6"/>
        <v>13207696</v>
      </c>
      <c r="R47" s="74">
        <f t="shared" si="6"/>
        <v>16596526</v>
      </c>
      <c r="S47" s="74">
        <f t="shared" si="6"/>
        <v>11656163</v>
      </c>
      <c r="T47" s="73">
        <f t="shared" si="6"/>
        <v>-9237228</v>
      </c>
      <c r="U47" s="73">
        <f t="shared" si="6"/>
        <v>-2518166</v>
      </c>
      <c r="V47" s="74">
        <f t="shared" si="6"/>
        <v>-99231</v>
      </c>
      <c r="W47" s="74">
        <f t="shared" si="6"/>
        <v>56042803</v>
      </c>
      <c r="X47" s="74">
        <f t="shared" si="6"/>
        <v>54200804</v>
      </c>
      <c r="Y47" s="74">
        <f t="shared" si="6"/>
        <v>1841999</v>
      </c>
      <c r="Z47" s="75">
        <f>+IF(X47&lt;&gt;0,+(Y47/X47)*100,0)</f>
        <v>3.3984717274673635</v>
      </c>
      <c r="AA47" s="76">
        <f>SUM(AA45:AA46)</f>
        <v>54200804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72894366</v>
      </c>
      <c r="D7" s="6"/>
      <c r="E7" s="7">
        <v>65700000</v>
      </c>
      <c r="F7" s="8">
        <v>65700000</v>
      </c>
      <c r="G7" s="8">
        <v>-1178139</v>
      </c>
      <c r="H7" s="8">
        <v>-66915</v>
      </c>
      <c r="I7" s="8">
        <v>-20772</v>
      </c>
      <c r="J7" s="8">
        <v>-1265826</v>
      </c>
      <c r="K7" s="8">
        <v>236488</v>
      </c>
      <c r="L7" s="8">
        <v>399566</v>
      </c>
      <c r="M7" s="8">
        <v>1393818</v>
      </c>
      <c r="N7" s="8">
        <v>2029872</v>
      </c>
      <c r="O7" s="8">
        <v>-182671</v>
      </c>
      <c r="P7" s="8"/>
      <c r="Q7" s="8">
        <v>115</v>
      </c>
      <c r="R7" s="8">
        <v>-182556</v>
      </c>
      <c r="S7" s="8">
        <v>-2606705</v>
      </c>
      <c r="T7" s="8">
        <v>-1248925</v>
      </c>
      <c r="U7" s="8">
        <v>169527</v>
      </c>
      <c r="V7" s="8">
        <v>-3686103</v>
      </c>
      <c r="W7" s="8">
        <v>-3104613</v>
      </c>
      <c r="X7" s="8">
        <v>65700000</v>
      </c>
      <c r="Y7" s="8">
        <v>-68804613</v>
      </c>
      <c r="Z7" s="2">
        <v>-104.72543835616439</v>
      </c>
      <c r="AA7" s="6">
        <v>65700000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8695652</v>
      </c>
      <c r="H18" s="8"/>
      <c r="I18" s="8"/>
      <c r="J18" s="8">
        <v>8695652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8695652</v>
      </c>
      <c r="X18" s="8"/>
      <c r="Y18" s="8">
        <v>8695652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1242502</v>
      </c>
      <c r="F19" s="26">
        <v>1242502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1242502</v>
      </c>
      <c r="Y19" s="26">
        <v>-1242502</v>
      </c>
      <c r="Z19" s="27">
        <v>-100</v>
      </c>
      <c r="AA19" s="28">
        <v>1242502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72894366</v>
      </c>
      <c r="D21" s="33">
        <f t="shared" si="0"/>
        <v>0</v>
      </c>
      <c r="E21" s="34">
        <f t="shared" si="0"/>
        <v>66942502</v>
      </c>
      <c r="F21" s="35">
        <f t="shared" si="0"/>
        <v>66942502</v>
      </c>
      <c r="G21" s="35">
        <f t="shared" si="0"/>
        <v>7517513</v>
      </c>
      <c r="H21" s="35">
        <f t="shared" si="0"/>
        <v>-66915</v>
      </c>
      <c r="I21" s="35">
        <f t="shared" si="0"/>
        <v>-20772</v>
      </c>
      <c r="J21" s="35">
        <f t="shared" si="0"/>
        <v>7429826</v>
      </c>
      <c r="K21" s="35">
        <f t="shared" si="0"/>
        <v>236488</v>
      </c>
      <c r="L21" s="35">
        <f t="shared" si="0"/>
        <v>399566</v>
      </c>
      <c r="M21" s="35">
        <f t="shared" si="0"/>
        <v>1393818</v>
      </c>
      <c r="N21" s="35">
        <f t="shared" si="0"/>
        <v>2029872</v>
      </c>
      <c r="O21" s="35">
        <f t="shared" si="0"/>
        <v>-182671</v>
      </c>
      <c r="P21" s="35">
        <f t="shared" si="0"/>
        <v>0</v>
      </c>
      <c r="Q21" s="35">
        <f t="shared" si="0"/>
        <v>115</v>
      </c>
      <c r="R21" s="35">
        <f t="shared" si="0"/>
        <v>-182556</v>
      </c>
      <c r="S21" s="35">
        <f t="shared" si="0"/>
        <v>-2606705</v>
      </c>
      <c r="T21" s="35">
        <f t="shared" si="0"/>
        <v>-1248925</v>
      </c>
      <c r="U21" s="35">
        <f t="shared" si="0"/>
        <v>169527</v>
      </c>
      <c r="V21" s="35">
        <f t="shared" si="0"/>
        <v>-3686103</v>
      </c>
      <c r="W21" s="35">
        <f t="shared" si="0"/>
        <v>5591039</v>
      </c>
      <c r="X21" s="35">
        <f t="shared" si="0"/>
        <v>66942502</v>
      </c>
      <c r="Y21" s="35">
        <f t="shared" si="0"/>
        <v>-61351463</v>
      </c>
      <c r="Z21" s="36">
        <f>+IF(X21&lt;&gt;0,+(Y21/X21)*100,0)</f>
        <v>-91.647998158180584</v>
      </c>
      <c r="AA21" s="33">
        <f>SUM(AA5:AA20)</f>
        <v>66942502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61535941</v>
      </c>
      <c r="D24" s="6"/>
      <c r="E24" s="7">
        <v>15888357</v>
      </c>
      <c r="F24" s="8">
        <v>15888357</v>
      </c>
      <c r="G24" s="8">
        <v>5363524</v>
      </c>
      <c r="H24" s="8">
        <v>5923058</v>
      </c>
      <c r="I24" s="8">
        <v>7072925</v>
      </c>
      <c r="J24" s="8">
        <v>18359507</v>
      </c>
      <c r="K24" s="8">
        <v>7042333</v>
      </c>
      <c r="L24" s="8">
        <v>6170119</v>
      </c>
      <c r="M24" s="8">
        <v>6570547</v>
      </c>
      <c r="N24" s="8">
        <v>19782999</v>
      </c>
      <c r="O24" s="8">
        <v>6170119</v>
      </c>
      <c r="P24" s="8">
        <v>6665994</v>
      </c>
      <c r="Q24" s="8"/>
      <c r="R24" s="8">
        <v>12836113</v>
      </c>
      <c r="S24" s="8">
        <v>6410671</v>
      </c>
      <c r="T24" s="8"/>
      <c r="U24" s="8"/>
      <c r="V24" s="8">
        <v>6410671</v>
      </c>
      <c r="W24" s="8">
        <v>57389290</v>
      </c>
      <c r="X24" s="8">
        <v>15888357</v>
      </c>
      <c r="Y24" s="8">
        <v>41500933</v>
      </c>
      <c r="Z24" s="2">
        <v>261.20342713850147</v>
      </c>
      <c r="AA24" s="6">
        <v>15888357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50000</v>
      </c>
      <c r="F26" s="8">
        <v>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50000</v>
      </c>
      <c r="Y26" s="8">
        <v>-50000</v>
      </c>
      <c r="Z26" s="2">
        <v>-100</v>
      </c>
      <c r="AA26" s="6">
        <v>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5254565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537286</v>
      </c>
      <c r="D31" s="6"/>
      <c r="E31" s="7">
        <v>1300000</v>
      </c>
      <c r="F31" s="8">
        <v>1150000</v>
      </c>
      <c r="G31" s="8">
        <v>13351</v>
      </c>
      <c r="H31" s="8">
        <v>209580</v>
      </c>
      <c r="I31" s="8">
        <v>143319</v>
      </c>
      <c r="J31" s="8">
        <v>366250</v>
      </c>
      <c r="K31" s="8">
        <v>136516</v>
      </c>
      <c r="L31" s="8"/>
      <c r="M31" s="8"/>
      <c r="N31" s="8">
        <v>136516</v>
      </c>
      <c r="O31" s="8"/>
      <c r="P31" s="8"/>
      <c r="Q31" s="8">
        <v>164229</v>
      </c>
      <c r="R31" s="8">
        <v>164229</v>
      </c>
      <c r="S31" s="8">
        <v>25000</v>
      </c>
      <c r="T31" s="8">
        <v>14000</v>
      </c>
      <c r="U31" s="8"/>
      <c r="V31" s="8">
        <v>39000</v>
      </c>
      <c r="W31" s="8">
        <v>705995</v>
      </c>
      <c r="X31" s="8">
        <v>1150000</v>
      </c>
      <c r="Y31" s="8">
        <v>-444005</v>
      </c>
      <c r="Z31" s="2">
        <v>-38.609130434782607</v>
      </c>
      <c r="AA31" s="6">
        <v>1150000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515809</v>
      </c>
      <c r="D33" s="6"/>
      <c r="E33" s="7"/>
      <c r="F33" s="8"/>
      <c r="G33" s="8">
        <v>45168</v>
      </c>
      <c r="H33" s="8">
        <v>50425</v>
      </c>
      <c r="I33" s="8">
        <v>60858</v>
      </c>
      <c r="J33" s="8">
        <v>156451</v>
      </c>
      <c r="K33" s="8">
        <v>59323</v>
      </c>
      <c r="L33" s="8">
        <v>51994</v>
      </c>
      <c r="M33" s="8">
        <v>55724</v>
      </c>
      <c r="N33" s="8">
        <v>167041</v>
      </c>
      <c r="O33" s="8">
        <v>51994</v>
      </c>
      <c r="P33" s="8">
        <v>56047</v>
      </c>
      <c r="Q33" s="8"/>
      <c r="R33" s="8">
        <v>108041</v>
      </c>
      <c r="S33" s="8">
        <v>53252</v>
      </c>
      <c r="T33" s="8">
        <v>57512</v>
      </c>
      <c r="U33" s="8"/>
      <c r="V33" s="8">
        <v>110764</v>
      </c>
      <c r="W33" s="8">
        <v>542297</v>
      </c>
      <c r="X33" s="8"/>
      <c r="Y33" s="8">
        <v>542297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67843601</v>
      </c>
      <c r="D35" s="33">
        <f>SUM(D24:D34)</f>
        <v>0</v>
      </c>
      <c r="E35" s="34">
        <f t="shared" si="1"/>
        <v>17238357</v>
      </c>
      <c r="F35" s="35">
        <f t="shared" si="1"/>
        <v>17088357</v>
      </c>
      <c r="G35" s="35">
        <f t="shared" si="1"/>
        <v>5422043</v>
      </c>
      <c r="H35" s="35">
        <f t="shared" si="1"/>
        <v>6183063</v>
      </c>
      <c r="I35" s="35">
        <f t="shared" si="1"/>
        <v>7277102</v>
      </c>
      <c r="J35" s="35">
        <f t="shared" si="1"/>
        <v>18882208</v>
      </c>
      <c r="K35" s="35">
        <f t="shared" si="1"/>
        <v>7238172</v>
      </c>
      <c r="L35" s="35">
        <f t="shared" si="1"/>
        <v>6222113</v>
      </c>
      <c r="M35" s="35">
        <f t="shared" si="1"/>
        <v>6626271</v>
      </c>
      <c r="N35" s="35">
        <f t="shared" si="1"/>
        <v>20086556</v>
      </c>
      <c r="O35" s="35">
        <f t="shared" si="1"/>
        <v>6222113</v>
      </c>
      <c r="P35" s="35">
        <f t="shared" si="1"/>
        <v>6722041</v>
      </c>
      <c r="Q35" s="35">
        <f t="shared" si="1"/>
        <v>164229</v>
      </c>
      <c r="R35" s="35">
        <f t="shared" si="1"/>
        <v>13108383</v>
      </c>
      <c r="S35" s="35">
        <f t="shared" si="1"/>
        <v>6488923</v>
      </c>
      <c r="T35" s="35">
        <f t="shared" si="1"/>
        <v>71512</v>
      </c>
      <c r="U35" s="35">
        <f t="shared" si="1"/>
        <v>0</v>
      </c>
      <c r="V35" s="35">
        <f t="shared" si="1"/>
        <v>6560435</v>
      </c>
      <c r="W35" s="35">
        <f t="shared" si="1"/>
        <v>58637582</v>
      </c>
      <c r="X35" s="35">
        <f t="shared" si="1"/>
        <v>17088357</v>
      </c>
      <c r="Y35" s="35">
        <f t="shared" si="1"/>
        <v>41549225</v>
      </c>
      <c r="Z35" s="36">
        <f>+IF(X35&lt;&gt;0,+(Y35/X35)*100,0)</f>
        <v>243.14347482323782</v>
      </c>
      <c r="AA35" s="33">
        <f>SUM(AA24:AA34)</f>
        <v>17088357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5050765</v>
      </c>
      <c r="D37" s="46">
        <f>+D21-D35</f>
        <v>0</v>
      </c>
      <c r="E37" s="47">
        <f t="shared" si="2"/>
        <v>49704145</v>
      </c>
      <c r="F37" s="48">
        <f t="shared" si="2"/>
        <v>49854145</v>
      </c>
      <c r="G37" s="48">
        <f t="shared" si="2"/>
        <v>2095470</v>
      </c>
      <c r="H37" s="48">
        <f t="shared" si="2"/>
        <v>-6249978</v>
      </c>
      <c r="I37" s="48">
        <f t="shared" si="2"/>
        <v>-7297874</v>
      </c>
      <c r="J37" s="48">
        <f t="shared" si="2"/>
        <v>-11452382</v>
      </c>
      <c r="K37" s="48">
        <f t="shared" si="2"/>
        <v>-7001684</v>
      </c>
      <c r="L37" s="48">
        <f t="shared" si="2"/>
        <v>-5822547</v>
      </c>
      <c r="M37" s="48">
        <f t="shared" si="2"/>
        <v>-5232453</v>
      </c>
      <c r="N37" s="48">
        <f t="shared" si="2"/>
        <v>-18056684</v>
      </c>
      <c r="O37" s="48">
        <f t="shared" si="2"/>
        <v>-6404784</v>
      </c>
      <c r="P37" s="48">
        <f t="shared" si="2"/>
        <v>-6722041</v>
      </c>
      <c r="Q37" s="48">
        <f t="shared" si="2"/>
        <v>-164114</v>
      </c>
      <c r="R37" s="48">
        <f t="shared" si="2"/>
        <v>-13290939</v>
      </c>
      <c r="S37" s="48">
        <f t="shared" si="2"/>
        <v>-9095628</v>
      </c>
      <c r="T37" s="48">
        <f t="shared" si="2"/>
        <v>-1320437</v>
      </c>
      <c r="U37" s="48">
        <f t="shared" si="2"/>
        <v>169527</v>
      </c>
      <c r="V37" s="48">
        <f t="shared" si="2"/>
        <v>-10246538</v>
      </c>
      <c r="W37" s="48">
        <f t="shared" si="2"/>
        <v>-53046543</v>
      </c>
      <c r="X37" s="48">
        <f>IF(F21=F35,0,X21-X35)</f>
        <v>49854145</v>
      </c>
      <c r="Y37" s="48">
        <f t="shared" si="2"/>
        <v>-102900688</v>
      </c>
      <c r="Z37" s="49">
        <f>+IF(X37&lt;&gt;0,+(Y37/X37)*100,0)</f>
        <v>-206.4034755786104</v>
      </c>
      <c r="AA37" s="46">
        <f>+AA21-AA35</f>
        <v>49854145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5050765</v>
      </c>
      <c r="D41" s="56">
        <f>SUM(D37:D40)</f>
        <v>0</v>
      </c>
      <c r="E41" s="57">
        <f t="shared" si="3"/>
        <v>49704145</v>
      </c>
      <c r="F41" s="58">
        <f t="shared" si="3"/>
        <v>49854145</v>
      </c>
      <c r="G41" s="58">
        <f t="shared" si="3"/>
        <v>2095470</v>
      </c>
      <c r="H41" s="58">
        <f t="shared" si="3"/>
        <v>-6249978</v>
      </c>
      <c r="I41" s="58">
        <f t="shared" si="3"/>
        <v>-7297874</v>
      </c>
      <c r="J41" s="58">
        <f t="shared" si="3"/>
        <v>-11452382</v>
      </c>
      <c r="K41" s="58">
        <f t="shared" si="3"/>
        <v>-7001684</v>
      </c>
      <c r="L41" s="58">
        <f t="shared" si="3"/>
        <v>-5822547</v>
      </c>
      <c r="M41" s="58">
        <f t="shared" si="3"/>
        <v>-5232453</v>
      </c>
      <c r="N41" s="58">
        <f t="shared" si="3"/>
        <v>-18056684</v>
      </c>
      <c r="O41" s="58">
        <f t="shared" si="3"/>
        <v>-6404784</v>
      </c>
      <c r="P41" s="58">
        <f t="shared" si="3"/>
        <v>-6722041</v>
      </c>
      <c r="Q41" s="58">
        <f t="shared" si="3"/>
        <v>-164114</v>
      </c>
      <c r="R41" s="58">
        <f t="shared" si="3"/>
        <v>-13290939</v>
      </c>
      <c r="S41" s="58">
        <f t="shared" si="3"/>
        <v>-9095628</v>
      </c>
      <c r="T41" s="58">
        <f t="shared" si="3"/>
        <v>-1320437</v>
      </c>
      <c r="U41" s="58">
        <f t="shared" si="3"/>
        <v>169527</v>
      </c>
      <c r="V41" s="58">
        <f t="shared" si="3"/>
        <v>-10246538</v>
      </c>
      <c r="W41" s="58">
        <f t="shared" si="3"/>
        <v>-53046543</v>
      </c>
      <c r="X41" s="58">
        <f t="shared" si="3"/>
        <v>49854145</v>
      </c>
      <c r="Y41" s="58">
        <f t="shared" si="3"/>
        <v>-102900688</v>
      </c>
      <c r="Z41" s="59">
        <f>+IF(X41&lt;&gt;0,+(Y41/X41)*100,0)</f>
        <v>-206.4034755786104</v>
      </c>
      <c r="AA41" s="56">
        <f>SUM(AA37:AA40)</f>
        <v>49854145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5050765</v>
      </c>
      <c r="D43" s="64">
        <f>+D41-D42</f>
        <v>0</v>
      </c>
      <c r="E43" s="65">
        <f t="shared" si="4"/>
        <v>49704145</v>
      </c>
      <c r="F43" s="66">
        <f t="shared" si="4"/>
        <v>49854145</v>
      </c>
      <c r="G43" s="66">
        <f t="shared" si="4"/>
        <v>2095470</v>
      </c>
      <c r="H43" s="66">
        <f t="shared" si="4"/>
        <v>-6249978</v>
      </c>
      <c r="I43" s="66">
        <f t="shared" si="4"/>
        <v>-7297874</v>
      </c>
      <c r="J43" s="66">
        <f t="shared" si="4"/>
        <v>-11452382</v>
      </c>
      <c r="K43" s="66">
        <f t="shared" si="4"/>
        <v>-7001684</v>
      </c>
      <c r="L43" s="66">
        <f t="shared" si="4"/>
        <v>-5822547</v>
      </c>
      <c r="M43" s="66">
        <f t="shared" si="4"/>
        <v>-5232453</v>
      </c>
      <c r="N43" s="66">
        <f t="shared" si="4"/>
        <v>-18056684</v>
      </c>
      <c r="O43" s="66">
        <f t="shared" si="4"/>
        <v>-6404784</v>
      </c>
      <c r="P43" s="66">
        <f t="shared" si="4"/>
        <v>-6722041</v>
      </c>
      <c r="Q43" s="66">
        <f t="shared" si="4"/>
        <v>-164114</v>
      </c>
      <c r="R43" s="66">
        <f t="shared" si="4"/>
        <v>-13290939</v>
      </c>
      <c r="S43" s="66">
        <f t="shared" si="4"/>
        <v>-9095628</v>
      </c>
      <c r="T43" s="66">
        <f t="shared" si="4"/>
        <v>-1320437</v>
      </c>
      <c r="U43" s="66">
        <f t="shared" si="4"/>
        <v>169527</v>
      </c>
      <c r="V43" s="66">
        <f t="shared" si="4"/>
        <v>-10246538</v>
      </c>
      <c r="W43" s="66">
        <f t="shared" si="4"/>
        <v>-53046543</v>
      </c>
      <c r="X43" s="66">
        <f t="shared" si="4"/>
        <v>49854145</v>
      </c>
      <c r="Y43" s="66">
        <f t="shared" si="4"/>
        <v>-102900688</v>
      </c>
      <c r="Z43" s="67">
        <f>+IF(X43&lt;&gt;0,+(Y43/X43)*100,0)</f>
        <v>-206.4034755786104</v>
      </c>
      <c r="AA43" s="64">
        <f>+AA41-AA42</f>
        <v>49854145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5050765</v>
      </c>
      <c r="D45" s="56">
        <f>SUM(D43:D44)</f>
        <v>0</v>
      </c>
      <c r="E45" s="57">
        <f t="shared" si="5"/>
        <v>49704145</v>
      </c>
      <c r="F45" s="58">
        <f t="shared" si="5"/>
        <v>49854145</v>
      </c>
      <c r="G45" s="58">
        <f t="shared" si="5"/>
        <v>2095470</v>
      </c>
      <c r="H45" s="58">
        <f t="shared" si="5"/>
        <v>-6249978</v>
      </c>
      <c r="I45" s="58">
        <f t="shared" si="5"/>
        <v>-7297874</v>
      </c>
      <c r="J45" s="58">
        <f t="shared" si="5"/>
        <v>-11452382</v>
      </c>
      <c r="K45" s="58">
        <f t="shared" si="5"/>
        <v>-7001684</v>
      </c>
      <c r="L45" s="58">
        <f t="shared" si="5"/>
        <v>-5822547</v>
      </c>
      <c r="M45" s="58">
        <f t="shared" si="5"/>
        <v>-5232453</v>
      </c>
      <c r="N45" s="58">
        <f t="shared" si="5"/>
        <v>-18056684</v>
      </c>
      <c r="O45" s="58">
        <f t="shared" si="5"/>
        <v>-6404784</v>
      </c>
      <c r="P45" s="58">
        <f t="shared" si="5"/>
        <v>-6722041</v>
      </c>
      <c r="Q45" s="58">
        <f t="shared" si="5"/>
        <v>-164114</v>
      </c>
      <c r="R45" s="58">
        <f t="shared" si="5"/>
        <v>-13290939</v>
      </c>
      <c r="S45" s="58">
        <f t="shared" si="5"/>
        <v>-9095628</v>
      </c>
      <c r="T45" s="58">
        <f t="shared" si="5"/>
        <v>-1320437</v>
      </c>
      <c r="U45" s="58">
        <f t="shared" si="5"/>
        <v>169527</v>
      </c>
      <c r="V45" s="58">
        <f t="shared" si="5"/>
        <v>-10246538</v>
      </c>
      <c r="W45" s="58">
        <f t="shared" si="5"/>
        <v>-53046543</v>
      </c>
      <c r="X45" s="58">
        <f t="shared" si="5"/>
        <v>49854145</v>
      </c>
      <c r="Y45" s="58">
        <f t="shared" si="5"/>
        <v>-102900688</v>
      </c>
      <c r="Z45" s="59">
        <f>+IF(X45&lt;&gt;0,+(Y45/X45)*100,0)</f>
        <v>-206.4034755786104</v>
      </c>
      <c r="AA45" s="56">
        <f>SUM(AA43:AA44)</f>
        <v>49854145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5050765</v>
      </c>
      <c r="D47" s="71">
        <f>SUM(D45:D46)</f>
        <v>0</v>
      </c>
      <c r="E47" s="72">
        <f t="shared" si="6"/>
        <v>49704145</v>
      </c>
      <c r="F47" s="73">
        <f t="shared" si="6"/>
        <v>49854145</v>
      </c>
      <c r="G47" s="73">
        <f t="shared" si="6"/>
        <v>2095470</v>
      </c>
      <c r="H47" s="74">
        <f t="shared" si="6"/>
        <v>-6249978</v>
      </c>
      <c r="I47" s="74">
        <f t="shared" si="6"/>
        <v>-7297874</v>
      </c>
      <c r="J47" s="74">
        <f t="shared" si="6"/>
        <v>-11452382</v>
      </c>
      <c r="K47" s="74">
        <f t="shared" si="6"/>
        <v>-7001684</v>
      </c>
      <c r="L47" s="74">
        <f t="shared" si="6"/>
        <v>-5822547</v>
      </c>
      <c r="M47" s="73">
        <f t="shared" si="6"/>
        <v>-5232453</v>
      </c>
      <c r="N47" s="73">
        <f t="shared" si="6"/>
        <v>-18056684</v>
      </c>
      <c r="O47" s="74">
        <f t="shared" si="6"/>
        <v>-6404784</v>
      </c>
      <c r="P47" s="74">
        <f t="shared" si="6"/>
        <v>-6722041</v>
      </c>
      <c r="Q47" s="74">
        <f t="shared" si="6"/>
        <v>-164114</v>
      </c>
      <c r="R47" s="74">
        <f t="shared" si="6"/>
        <v>-13290939</v>
      </c>
      <c r="S47" s="74">
        <f t="shared" si="6"/>
        <v>-9095628</v>
      </c>
      <c r="T47" s="73">
        <f t="shared" si="6"/>
        <v>-1320437</v>
      </c>
      <c r="U47" s="73">
        <f t="shared" si="6"/>
        <v>169527</v>
      </c>
      <c r="V47" s="74">
        <f t="shared" si="6"/>
        <v>-10246538</v>
      </c>
      <c r="W47" s="74">
        <f t="shared" si="6"/>
        <v>-53046543</v>
      </c>
      <c r="X47" s="74">
        <f t="shared" si="6"/>
        <v>49854145</v>
      </c>
      <c r="Y47" s="74">
        <f t="shared" si="6"/>
        <v>-102900688</v>
      </c>
      <c r="Z47" s="75">
        <f>+IF(X47&lt;&gt;0,+(Y47/X47)*100,0)</f>
        <v>-206.4034755786104</v>
      </c>
      <c r="AA47" s="76">
        <f>SUM(AA45:AA46)</f>
        <v>49854145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8849879</v>
      </c>
      <c r="D7" s="6"/>
      <c r="E7" s="7">
        <v>10540113</v>
      </c>
      <c r="F7" s="8">
        <v>8071904</v>
      </c>
      <c r="G7" s="8">
        <v>697688</v>
      </c>
      <c r="H7" s="8">
        <v>712240</v>
      </c>
      <c r="I7" s="8">
        <v>903994</v>
      </c>
      <c r="J7" s="8">
        <v>2313922</v>
      </c>
      <c r="K7" s="8">
        <v>735166</v>
      </c>
      <c r="L7" s="8">
        <v>681918</v>
      </c>
      <c r="M7" s="8">
        <v>793192</v>
      </c>
      <c r="N7" s="8">
        <v>2210276</v>
      </c>
      <c r="O7" s="8">
        <v>628169</v>
      </c>
      <c r="P7" s="8">
        <v>674179</v>
      </c>
      <c r="Q7" s="8">
        <v>928798</v>
      </c>
      <c r="R7" s="8">
        <v>2231146</v>
      </c>
      <c r="S7" s="8">
        <v>751228</v>
      </c>
      <c r="T7" s="8">
        <v>673925</v>
      </c>
      <c r="U7" s="8">
        <v>789287</v>
      </c>
      <c r="V7" s="8">
        <v>2214440</v>
      </c>
      <c r="W7" s="8">
        <v>8969784</v>
      </c>
      <c r="X7" s="8">
        <v>8071904</v>
      </c>
      <c r="Y7" s="8">
        <v>897880</v>
      </c>
      <c r="Z7" s="2">
        <v>11.123521786185762</v>
      </c>
      <c r="AA7" s="6">
        <v>8071904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10000000</v>
      </c>
      <c r="D19" s="6"/>
      <c r="E19" s="7">
        <v>233775</v>
      </c>
      <c r="F19" s="26">
        <v>36388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1663606</v>
      </c>
      <c r="Q19" s="26"/>
      <c r="R19" s="26">
        <v>1663606</v>
      </c>
      <c r="S19" s="26"/>
      <c r="T19" s="26"/>
      <c r="U19" s="26"/>
      <c r="V19" s="26"/>
      <c r="W19" s="26">
        <v>1663606</v>
      </c>
      <c r="X19" s="26">
        <v>36388</v>
      </c>
      <c r="Y19" s="26">
        <v>1627218</v>
      </c>
      <c r="Z19" s="27">
        <v>4471.8533582499722</v>
      </c>
      <c r="AA19" s="28">
        <v>36388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18849879</v>
      </c>
      <c r="D21" s="33">
        <f t="shared" si="0"/>
        <v>0</v>
      </c>
      <c r="E21" s="34">
        <f t="shared" si="0"/>
        <v>10773888</v>
      </c>
      <c r="F21" s="35">
        <f t="shared" si="0"/>
        <v>8108292</v>
      </c>
      <c r="G21" s="35">
        <f t="shared" si="0"/>
        <v>697688</v>
      </c>
      <c r="H21" s="35">
        <f t="shared" si="0"/>
        <v>712240</v>
      </c>
      <c r="I21" s="35">
        <f t="shared" si="0"/>
        <v>903994</v>
      </c>
      <c r="J21" s="35">
        <f t="shared" si="0"/>
        <v>2313922</v>
      </c>
      <c r="K21" s="35">
        <f t="shared" si="0"/>
        <v>735166</v>
      </c>
      <c r="L21" s="35">
        <f t="shared" si="0"/>
        <v>681918</v>
      </c>
      <c r="M21" s="35">
        <f t="shared" si="0"/>
        <v>793192</v>
      </c>
      <c r="N21" s="35">
        <f t="shared" si="0"/>
        <v>2210276</v>
      </c>
      <c r="O21" s="35">
        <f t="shared" si="0"/>
        <v>628169</v>
      </c>
      <c r="P21" s="35">
        <f t="shared" si="0"/>
        <v>2337785</v>
      </c>
      <c r="Q21" s="35">
        <f t="shared" si="0"/>
        <v>928798</v>
      </c>
      <c r="R21" s="35">
        <f t="shared" si="0"/>
        <v>3894752</v>
      </c>
      <c r="S21" s="35">
        <f t="shared" si="0"/>
        <v>751228</v>
      </c>
      <c r="T21" s="35">
        <f t="shared" si="0"/>
        <v>673925</v>
      </c>
      <c r="U21" s="35">
        <f t="shared" si="0"/>
        <v>789287</v>
      </c>
      <c r="V21" s="35">
        <f t="shared" si="0"/>
        <v>2214440</v>
      </c>
      <c r="W21" s="35">
        <f t="shared" si="0"/>
        <v>10633390</v>
      </c>
      <c r="X21" s="35">
        <f t="shared" si="0"/>
        <v>8108292</v>
      </c>
      <c r="Y21" s="35">
        <f t="shared" si="0"/>
        <v>2525098</v>
      </c>
      <c r="Z21" s="36">
        <f>+IF(X21&lt;&gt;0,+(Y21/X21)*100,0)</f>
        <v>31.142169028939758</v>
      </c>
      <c r="AA21" s="33">
        <f>SUM(AA5:AA20)</f>
        <v>8108292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8287105</v>
      </c>
      <c r="D24" s="6"/>
      <c r="E24" s="7">
        <v>7194141</v>
      </c>
      <c r="F24" s="8">
        <v>8421665</v>
      </c>
      <c r="G24" s="8">
        <v>694212</v>
      </c>
      <c r="H24" s="8">
        <v>705190</v>
      </c>
      <c r="I24" s="8">
        <v>729267</v>
      </c>
      <c r="J24" s="8">
        <v>2128669</v>
      </c>
      <c r="K24" s="8">
        <v>723983</v>
      </c>
      <c r="L24" s="8">
        <v>676869</v>
      </c>
      <c r="M24" s="8">
        <v>682392</v>
      </c>
      <c r="N24" s="8">
        <v>2083244</v>
      </c>
      <c r="O24" s="8">
        <v>748404</v>
      </c>
      <c r="P24" s="8">
        <v>698933</v>
      </c>
      <c r="Q24" s="8">
        <v>691207</v>
      </c>
      <c r="R24" s="8">
        <v>2138544</v>
      </c>
      <c r="S24" s="8">
        <v>802810</v>
      </c>
      <c r="T24" s="8">
        <v>783220</v>
      </c>
      <c r="U24" s="8">
        <v>692190</v>
      </c>
      <c r="V24" s="8">
        <v>2278220</v>
      </c>
      <c r="W24" s="8">
        <v>8628677</v>
      </c>
      <c r="X24" s="8">
        <v>8421665</v>
      </c>
      <c r="Y24" s="8">
        <v>207012</v>
      </c>
      <c r="Z24" s="2">
        <v>2.4580887508586486</v>
      </c>
      <c r="AA24" s="6">
        <v>8421665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1495040</v>
      </c>
      <c r="D30" s="6"/>
      <c r="E30" s="7">
        <v>403450</v>
      </c>
      <c r="F30" s="8">
        <v>489804</v>
      </c>
      <c r="G30" s="8">
        <v>12919</v>
      </c>
      <c r="H30" s="8"/>
      <c r="I30" s="8"/>
      <c r="J30" s="8">
        <v>12919</v>
      </c>
      <c r="K30" s="8"/>
      <c r="L30" s="8"/>
      <c r="M30" s="8"/>
      <c r="N30" s="8"/>
      <c r="O30" s="8"/>
      <c r="P30" s="8">
        <v>74</v>
      </c>
      <c r="Q30" s="8"/>
      <c r="R30" s="8">
        <v>74</v>
      </c>
      <c r="S30" s="8"/>
      <c r="T30" s="8">
        <v>21000</v>
      </c>
      <c r="U30" s="8">
        <v>66818</v>
      </c>
      <c r="V30" s="8">
        <v>87818</v>
      </c>
      <c r="W30" s="8">
        <v>100811</v>
      </c>
      <c r="X30" s="8">
        <v>489804</v>
      </c>
      <c r="Y30" s="8">
        <v>-388993</v>
      </c>
      <c r="Z30" s="2">
        <v>-79.418093768119491</v>
      </c>
      <c r="AA30" s="6">
        <v>489804</v>
      </c>
    </row>
    <row r="31" spans="1:27" ht="13.5" x14ac:dyDescent="0.25">
      <c r="A31" s="25" t="s">
        <v>57</v>
      </c>
      <c r="B31" s="24" t="s">
        <v>32</v>
      </c>
      <c r="C31" s="6">
        <v>3158515</v>
      </c>
      <c r="D31" s="6"/>
      <c r="E31" s="7"/>
      <c r="F31" s="8">
        <v>228416</v>
      </c>
      <c r="G31" s="8">
        <v>33365</v>
      </c>
      <c r="H31" s="8">
        <v>50615</v>
      </c>
      <c r="I31" s="8">
        <v>77667</v>
      </c>
      <c r="J31" s="8">
        <v>161647</v>
      </c>
      <c r="K31" s="8">
        <v>68641</v>
      </c>
      <c r="L31" s="8">
        <v>42305</v>
      </c>
      <c r="M31" s="8">
        <v>65183</v>
      </c>
      <c r="N31" s="8">
        <v>176129</v>
      </c>
      <c r="O31" s="8">
        <v>70114</v>
      </c>
      <c r="P31" s="8">
        <v>42450</v>
      </c>
      <c r="Q31" s="8">
        <v>27679</v>
      </c>
      <c r="R31" s="8">
        <v>140243</v>
      </c>
      <c r="S31" s="8">
        <v>27679</v>
      </c>
      <c r="T31" s="8">
        <v>267594</v>
      </c>
      <c r="U31" s="8">
        <v>27679</v>
      </c>
      <c r="V31" s="8">
        <v>322952</v>
      </c>
      <c r="W31" s="8">
        <v>800971</v>
      </c>
      <c r="X31" s="8">
        <v>228416</v>
      </c>
      <c r="Y31" s="8">
        <v>572555</v>
      </c>
      <c r="Z31" s="2">
        <v>250.66326351919304</v>
      </c>
      <c r="AA31" s="6">
        <v>228416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15094</v>
      </c>
      <c r="D33" s="6"/>
      <c r="E33" s="7">
        <v>322198</v>
      </c>
      <c r="F33" s="8">
        <v>323004</v>
      </c>
      <c r="G33" s="8">
        <v>17799</v>
      </c>
      <c r="H33" s="8">
        <v>6279</v>
      </c>
      <c r="I33" s="8">
        <v>6593</v>
      </c>
      <c r="J33" s="8">
        <v>30671</v>
      </c>
      <c r="K33" s="8">
        <v>7471</v>
      </c>
      <c r="L33" s="8">
        <v>5894</v>
      </c>
      <c r="M33" s="8">
        <v>6456</v>
      </c>
      <c r="N33" s="8">
        <v>19821</v>
      </c>
      <c r="O33" s="8">
        <v>6626</v>
      </c>
      <c r="P33" s="8">
        <v>168922</v>
      </c>
      <c r="Q33" s="8">
        <v>6040</v>
      </c>
      <c r="R33" s="8">
        <v>181588</v>
      </c>
      <c r="S33" s="8">
        <v>33720</v>
      </c>
      <c r="T33" s="8">
        <v>20584</v>
      </c>
      <c r="U33" s="8">
        <v>6057</v>
      </c>
      <c r="V33" s="8">
        <v>60361</v>
      </c>
      <c r="W33" s="8">
        <v>292441</v>
      </c>
      <c r="X33" s="8">
        <v>323004</v>
      </c>
      <c r="Y33" s="8">
        <v>-30563</v>
      </c>
      <c r="Z33" s="2">
        <v>-9.4621119243105341</v>
      </c>
      <c r="AA33" s="6">
        <v>323004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12955754</v>
      </c>
      <c r="D35" s="33">
        <f>SUM(D24:D34)</f>
        <v>0</v>
      </c>
      <c r="E35" s="34">
        <f t="shared" si="1"/>
        <v>7919789</v>
      </c>
      <c r="F35" s="35">
        <f t="shared" si="1"/>
        <v>9462889</v>
      </c>
      <c r="G35" s="35">
        <f t="shared" si="1"/>
        <v>758295</v>
      </c>
      <c r="H35" s="35">
        <f t="shared" si="1"/>
        <v>762084</v>
      </c>
      <c r="I35" s="35">
        <f t="shared" si="1"/>
        <v>813527</v>
      </c>
      <c r="J35" s="35">
        <f t="shared" si="1"/>
        <v>2333906</v>
      </c>
      <c r="K35" s="35">
        <f t="shared" si="1"/>
        <v>800095</v>
      </c>
      <c r="L35" s="35">
        <f t="shared" si="1"/>
        <v>725068</v>
      </c>
      <c r="M35" s="35">
        <f t="shared" si="1"/>
        <v>754031</v>
      </c>
      <c r="N35" s="35">
        <f t="shared" si="1"/>
        <v>2279194</v>
      </c>
      <c r="O35" s="35">
        <f t="shared" si="1"/>
        <v>825144</v>
      </c>
      <c r="P35" s="35">
        <f t="shared" si="1"/>
        <v>910379</v>
      </c>
      <c r="Q35" s="35">
        <f t="shared" si="1"/>
        <v>724926</v>
      </c>
      <c r="R35" s="35">
        <f t="shared" si="1"/>
        <v>2460449</v>
      </c>
      <c r="S35" s="35">
        <f t="shared" si="1"/>
        <v>864209</v>
      </c>
      <c r="T35" s="35">
        <f t="shared" si="1"/>
        <v>1092398</v>
      </c>
      <c r="U35" s="35">
        <f t="shared" si="1"/>
        <v>792744</v>
      </c>
      <c r="V35" s="35">
        <f t="shared" si="1"/>
        <v>2749351</v>
      </c>
      <c r="W35" s="35">
        <f t="shared" si="1"/>
        <v>9822900</v>
      </c>
      <c r="X35" s="35">
        <f t="shared" si="1"/>
        <v>9462889</v>
      </c>
      <c r="Y35" s="35">
        <f t="shared" si="1"/>
        <v>360011</v>
      </c>
      <c r="Z35" s="36">
        <f>+IF(X35&lt;&gt;0,+(Y35/X35)*100,0)</f>
        <v>3.8044512621885342</v>
      </c>
      <c r="AA35" s="33">
        <f>SUM(AA24:AA34)</f>
        <v>9462889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5894125</v>
      </c>
      <c r="D37" s="46">
        <f>+D21-D35</f>
        <v>0</v>
      </c>
      <c r="E37" s="47">
        <f t="shared" si="2"/>
        <v>2854099</v>
      </c>
      <c r="F37" s="48">
        <f t="shared" si="2"/>
        <v>-1354597</v>
      </c>
      <c r="G37" s="48">
        <f t="shared" si="2"/>
        <v>-60607</v>
      </c>
      <c r="H37" s="48">
        <f t="shared" si="2"/>
        <v>-49844</v>
      </c>
      <c r="I37" s="48">
        <f t="shared" si="2"/>
        <v>90467</v>
      </c>
      <c r="J37" s="48">
        <f t="shared" si="2"/>
        <v>-19984</v>
      </c>
      <c r="K37" s="48">
        <f t="shared" si="2"/>
        <v>-64929</v>
      </c>
      <c r="L37" s="48">
        <f t="shared" si="2"/>
        <v>-43150</v>
      </c>
      <c r="M37" s="48">
        <f t="shared" si="2"/>
        <v>39161</v>
      </c>
      <c r="N37" s="48">
        <f t="shared" si="2"/>
        <v>-68918</v>
      </c>
      <c r="O37" s="48">
        <f t="shared" si="2"/>
        <v>-196975</v>
      </c>
      <c r="P37" s="48">
        <f t="shared" si="2"/>
        <v>1427406</v>
      </c>
      <c r="Q37" s="48">
        <f t="shared" si="2"/>
        <v>203872</v>
      </c>
      <c r="R37" s="48">
        <f t="shared" si="2"/>
        <v>1434303</v>
      </c>
      <c r="S37" s="48">
        <f t="shared" si="2"/>
        <v>-112981</v>
      </c>
      <c r="T37" s="48">
        <f t="shared" si="2"/>
        <v>-418473</v>
      </c>
      <c r="U37" s="48">
        <f t="shared" si="2"/>
        <v>-3457</v>
      </c>
      <c r="V37" s="48">
        <f t="shared" si="2"/>
        <v>-534911</v>
      </c>
      <c r="W37" s="48">
        <f t="shared" si="2"/>
        <v>810490</v>
      </c>
      <c r="X37" s="48">
        <f>IF(F21=F35,0,X21-X35)</f>
        <v>-1354597</v>
      </c>
      <c r="Y37" s="48">
        <f t="shared" si="2"/>
        <v>2165087</v>
      </c>
      <c r="Z37" s="49">
        <f>+IF(X37&lt;&gt;0,+(Y37/X37)*100,0)</f>
        <v>-159.83255536517501</v>
      </c>
      <c r="AA37" s="46">
        <f>+AA21-AA35</f>
        <v>-1354597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5894125</v>
      </c>
      <c r="D41" s="56">
        <f>SUM(D37:D40)</f>
        <v>0</v>
      </c>
      <c r="E41" s="57">
        <f t="shared" si="3"/>
        <v>2854099</v>
      </c>
      <c r="F41" s="58">
        <f t="shared" si="3"/>
        <v>-1354597</v>
      </c>
      <c r="G41" s="58">
        <f t="shared" si="3"/>
        <v>-60607</v>
      </c>
      <c r="H41" s="58">
        <f t="shared" si="3"/>
        <v>-49844</v>
      </c>
      <c r="I41" s="58">
        <f t="shared" si="3"/>
        <v>90467</v>
      </c>
      <c r="J41" s="58">
        <f t="shared" si="3"/>
        <v>-19984</v>
      </c>
      <c r="K41" s="58">
        <f t="shared" si="3"/>
        <v>-64929</v>
      </c>
      <c r="L41" s="58">
        <f t="shared" si="3"/>
        <v>-43150</v>
      </c>
      <c r="M41" s="58">
        <f t="shared" si="3"/>
        <v>39161</v>
      </c>
      <c r="N41" s="58">
        <f t="shared" si="3"/>
        <v>-68918</v>
      </c>
      <c r="O41" s="58">
        <f t="shared" si="3"/>
        <v>-196975</v>
      </c>
      <c r="P41" s="58">
        <f t="shared" si="3"/>
        <v>1427406</v>
      </c>
      <c r="Q41" s="58">
        <f t="shared" si="3"/>
        <v>203872</v>
      </c>
      <c r="R41" s="58">
        <f t="shared" si="3"/>
        <v>1434303</v>
      </c>
      <c r="S41" s="58">
        <f t="shared" si="3"/>
        <v>-112981</v>
      </c>
      <c r="T41" s="58">
        <f t="shared" si="3"/>
        <v>-418473</v>
      </c>
      <c r="U41" s="58">
        <f t="shared" si="3"/>
        <v>-3457</v>
      </c>
      <c r="V41" s="58">
        <f t="shared" si="3"/>
        <v>-534911</v>
      </c>
      <c r="W41" s="58">
        <f t="shared" si="3"/>
        <v>810490</v>
      </c>
      <c r="X41" s="58">
        <f t="shared" si="3"/>
        <v>-1354597</v>
      </c>
      <c r="Y41" s="58">
        <f t="shared" si="3"/>
        <v>2165087</v>
      </c>
      <c r="Z41" s="59">
        <f>+IF(X41&lt;&gt;0,+(Y41/X41)*100,0)</f>
        <v>-159.83255536517501</v>
      </c>
      <c r="AA41" s="56">
        <f>SUM(AA37:AA40)</f>
        <v>-1354597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5894125</v>
      </c>
      <c r="D43" s="64">
        <f>+D41-D42</f>
        <v>0</v>
      </c>
      <c r="E43" s="65">
        <f t="shared" si="4"/>
        <v>2854099</v>
      </c>
      <c r="F43" s="66">
        <f t="shared" si="4"/>
        <v>-1354597</v>
      </c>
      <c r="G43" s="66">
        <f t="shared" si="4"/>
        <v>-60607</v>
      </c>
      <c r="H43" s="66">
        <f t="shared" si="4"/>
        <v>-49844</v>
      </c>
      <c r="I43" s="66">
        <f t="shared" si="4"/>
        <v>90467</v>
      </c>
      <c r="J43" s="66">
        <f t="shared" si="4"/>
        <v>-19984</v>
      </c>
      <c r="K43" s="66">
        <f t="shared" si="4"/>
        <v>-64929</v>
      </c>
      <c r="L43" s="66">
        <f t="shared" si="4"/>
        <v>-43150</v>
      </c>
      <c r="M43" s="66">
        <f t="shared" si="4"/>
        <v>39161</v>
      </c>
      <c r="N43" s="66">
        <f t="shared" si="4"/>
        <v>-68918</v>
      </c>
      <c r="O43" s="66">
        <f t="shared" si="4"/>
        <v>-196975</v>
      </c>
      <c r="P43" s="66">
        <f t="shared" si="4"/>
        <v>1427406</v>
      </c>
      <c r="Q43" s="66">
        <f t="shared" si="4"/>
        <v>203872</v>
      </c>
      <c r="R43" s="66">
        <f t="shared" si="4"/>
        <v>1434303</v>
      </c>
      <c r="S43" s="66">
        <f t="shared" si="4"/>
        <v>-112981</v>
      </c>
      <c r="T43" s="66">
        <f t="shared" si="4"/>
        <v>-418473</v>
      </c>
      <c r="U43" s="66">
        <f t="shared" si="4"/>
        <v>-3457</v>
      </c>
      <c r="V43" s="66">
        <f t="shared" si="4"/>
        <v>-534911</v>
      </c>
      <c r="W43" s="66">
        <f t="shared" si="4"/>
        <v>810490</v>
      </c>
      <c r="X43" s="66">
        <f t="shared" si="4"/>
        <v>-1354597</v>
      </c>
      <c r="Y43" s="66">
        <f t="shared" si="4"/>
        <v>2165087</v>
      </c>
      <c r="Z43" s="67">
        <f>+IF(X43&lt;&gt;0,+(Y43/X43)*100,0)</f>
        <v>-159.83255536517501</v>
      </c>
      <c r="AA43" s="64">
        <f>+AA41-AA42</f>
        <v>-1354597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5894125</v>
      </c>
      <c r="D45" s="56">
        <f>SUM(D43:D44)</f>
        <v>0</v>
      </c>
      <c r="E45" s="57">
        <f t="shared" si="5"/>
        <v>2854099</v>
      </c>
      <c r="F45" s="58">
        <f t="shared" si="5"/>
        <v>-1354597</v>
      </c>
      <c r="G45" s="58">
        <f t="shared" si="5"/>
        <v>-60607</v>
      </c>
      <c r="H45" s="58">
        <f t="shared" si="5"/>
        <v>-49844</v>
      </c>
      <c r="I45" s="58">
        <f t="shared" si="5"/>
        <v>90467</v>
      </c>
      <c r="J45" s="58">
        <f t="shared" si="5"/>
        <v>-19984</v>
      </c>
      <c r="K45" s="58">
        <f t="shared" si="5"/>
        <v>-64929</v>
      </c>
      <c r="L45" s="58">
        <f t="shared" si="5"/>
        <v>-43150</v>
      </c>
      <c r="M45" s="58">
        <f t="shared" si="5"/>
        <v>39161</v>
      </c>
      <c r="N45" s="58">
        <f t="shared" si="5"/>
        <v>-68918</v>
      </c>
      <c r="O45" s="58">
        <f t="shared" si="5"/>
        <v>-196975</v>
      </c>
      <c r="P45" s="58">
        <f t="shared" si="5"/>
        <v>1427406</v>
      </c>
      <c r="Q45" s="58">
        <f t="shared" si="5"/>
        <v>203872</v>
      </c>
      <c r="R45" s="58">
        <f t="shared" si="5"/>
        <v>1434303</v>
      </c>
      <c r="S45" s="58">
        <f t="shared" si="5"/>
        <v>-112981</v>
      </c>
      <c r="T45" s="58">
        <f t="shared" si="5"/>
        <v>-418473</v>
      </c>
      <c r="U45" s="58">
        <f t="shared" si="5"/>
        <v>-3457</v>
      </c>
      <c r="V45" s="58">
        <f t="shared" si="5"/>
        <v>-534911</v>
      </c>
      <c r="W45" s="58">
        <f t="shared" si="5"/>
        <v>810490</v>
      </c>
      <c r="X45" s="58">
        <f t="shared" si="5"/>
        <v>-1354597</v>
      </c>
      <c r="Y45" s="58">
        <f t="shared" si="5"/>
        <v>2165087</v>
      </c>
      <c r="Z45" s="59">
        <f>+IF(X45&lt;&gt;0,+(Y45/X45)*100,0)</f>
        <v>-159.83255536517501</v>
      </c>
      <c r="AA45" s="56">
        <f>SUM(AA43:AA44)</f>
        <v>-1354597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5894125</v>
      </c>
      <c r="D47" s="71">
        <f>SUM(D45:D46)</f>
        <v>0</v>
      </c>
      <c r="E47" s="72">
        <f t="shared" si="6"/>
        <v>2854099</v>
      </c>
      <c r="F47" s="73">
        <f t="shared" si="6"/>
        <v>-1354597</v>
      </c>
      <c r="G47" s="73">
        <f t="shared" si="6"/>
        <v>-60607</v>
      </c>
      <c r="H47" s="74">
        <f t="shared" si="6"/>
        <v>-49844</v>
      </c>
      <c r="I47" s="74">
        <f t="shared" si="6"/>
        <v>90467</v>
      </c>
      <c r="J47" s="74">
        <f t="shared" si="6"/>
        <v>-19984</v>
      </c>
      <c r="K47" s="74">
        <f t="shared" si="6"/>
        <v>-64929</v>
      </c>
      <c r="L47" s="74">
        <f t="shared" si="6"/>
        <v>-43150</v>
      </c>
      <c r="M47" s="73">
        <f t="shared" si="6"/>
        <v>39161</v>
      </c>
      <c r="N47" s="73">
        <f t="shared" si="6"/>
        <v>-68918</v>
      </c>
      <c r="O47" s="74">
        <f t="shared" si="6"/>
        <v>-196975</v>
      </c>
      <c r="P47" s="74">
        <f t="shared" si="6"/>
        <v>1427406</v>
      </c>
      <c r="Q47" s="74">
        <f t="shared" si="6"/>
        <v>203872</v>
      </c>
      <c r="R47" s="74">
        <f t="shared" si="6"/>
        <v>1434303</v>
      </c>
      <c r="S47" s="74">
        <f t="shared" si="6"/>
        <v>-112981</v>
      </c>
      <c r="T47" s="73">
        <f t="shared" si="6"/>
        <v>-418473</v>
      </c>
      <c r="U47" s="73">
        <f t="shared" si="6"/>
        <v>-3457</v>
      </c>
      <c r="V47" s="74">
        <f t="shared" si="6"/>
        <v>-534911</v>
      </c>
      <c r="W47" s="74">
        <f t="shared" si="6"/>
        <v>810490</v>
      </c>
      <c r="X47" s="74">
        <f t="shared" si="6"/>
        <v>-1354597</v>
      </c>
      <c r="Y47" s="74">
        <f t="shared" si="6"/>
        <v>2165087</v>
      </c>
      <c r="Z47" s="75">
        <f>+IF(X47&lt;&gt;0,+(Y47/X47)*100,0)</f>
        <v>-159.83255536517501</v>
      </c>
      <c r="AA47" s="76">
        <f>SUM(AA45:AA46)</f>
        <v>-1354597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57704526</v>
      </c>
      <c r="D24" s="6"/>
      <c r="E24" s="7">
        <v>52016543</v>
      </c>
      <c r="F24" s="8">
        <v>52016543</v>
      </c>
      <c r="G24" s="8">
        <v>4656306</v>
      </c>
      <c r="H24" s="8"/>
      <c r="I24" s="8"/>
      <c r="J24" s="8">
        <v>4656306</v>
      </c>
      <c r="K24" s="8">
        <v>4674874</v>
      </c>
      <c r="L24" s="8">
        <v>7505142</v>
      </c>
      <c r="M24" s="8">
        <v>5283566</v>
      </c>
      <c r="N24" s="8">
        <v>17463582</v>
      </c>
      <c r="O24" s="8"/>
      <c r="P24" s="8"/>
      <c r="Q24" s="8">
        <v>5011291</v>
      </c>
      <c r="R24" s="8">
        <v>5011291</v>
      </c>
      <c r="S24" s="8">
        <v>4904545</v>
      </c>
      <c r="T24" s="8">
        <v>5050626</v>
      </c>
      <c r="U24" s="8">
        <v>6918233</v>
      </c>
      <c r="V24" s="8">
        <v>16873404</v>
      </c>
      <c r="W24" s="8">
        <v>44004583</v>
      </c>
      <c r="X24" s="8">
        <v>52016543</v>
      </c>
      <c r="Y24" s="8">
        <v>-8011960</v>
      </c>
      <c r="Z24" s="2">
        <v>-15.402715247724172</v>
      </c>
      <c r="AA24" s="6">
        <v>52016543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20218761</v>
      </c>
      <c r="D30" s="6"/>
      <c r="E30" s="7">
        <v>84675500</v>
      </c>
      <c r="F30" s="8">
        <v>183558841</v>
      </c>
      <c r="G30" s="8"/>
      <c r="H30" s="8">
        <v>16742598</v>
      </c>
      <c r="I30" s="8">
        <v>15908161</v>
      </c>
      <c r="J30" s="8">
        <v>32650759</v>
      </c>
      <c r="K30" s="8">
        <v>37264832</v>
      </c>
      <c r="L30" s="8">
        <v>10919995</v>
      </c>
      <c r="M30" s="8">
        <v>23461178</v>
      </c>
      <c r="N30" s="8">
        <v>71646005</v>
      </c>
      <c r="O30" s="8">
        <v>821353</v>
      </c>
      <c r="P30" s="8">
        <v>1457949</v>
      </c>
      <c r="Q30" s="8">
        <v>56592021</v>
      </c>
      <c r="R30" s="8">
        <v>58871323</v>
      </c>
      <c r="S30" s="8">
        <v>39822466</v>
      </c>
      <c r="T30" s="8">
        <v>11929448</v>
      </c>
      <c r="U30" s="8">
        <v>881852</v>
      </c>
      <c r="V30" s="8">
        <v>52633766</v>
      </c>
      <c r="W30" s="8">
        <v>215801853</v>
      </c>
      <c r="X30" s="8">
        <v>183558841</v>
      </c>
      <c r="Y30" s="8">
        <v>32243012</v>
      </c>
      <c r="Z30" s="2">
        <v>17.565491165854549</v>
      </c>
      <c r="AA30" s="6">
        <v>183558841</v>
      </c>
    </row>
    <row r="31" spans="1:27" ht="13.5" x14ac:dyDescent="0.25">
      <c r="A31" s="25" t="s">
        <v>57</v>
      </c>
      <c r="B31" s="24" t="s">
        <v>32</v>
      </c>
      <c r="C31" s="6">
        <v>34321144</v>
      </c>
      <c r="D31" s="6"/>
      <c r="E31" s="7">
        <v>63468300</v>
      </c>
      <c r="F31" s="8">
        <v>154557484</v>
      </c>
      <c r="G31" s="8"/>
      <c r="H31" s="8"/>
      <c r="I31" s="8"/>
      <c r="J31" s="8"/>
      <c r="K31" s="8"/>
      <c r="L31" s="8"/>
      <c r="M31" s="8">
        <v>67281288</v>
      </c>
      <c r="N31" s="8">
        <v>67281288</v>
      </c>
      <c r="O31" s="8">
        <v>-712934</v>
      </c>
      <c r="P31" s="8">
        <v>3226707</v>
      </c>
      <c r="Q31" s="8">
        <v>277673</v>
      </c>
      <c r="R31" s="8">
        <v>2791446</v>
      </c>
      <c r="S31" s="8">
        <v>58008647</v>
      </c>
      <c r="T31" s="8">
        <v>84110</v>
      </c>
      <c r="U31" s="8">
        <v>99272060</v>
      </c>
      <c r="V31" s="8">
        <v>157364817</v>
      </c>
      <c r="W31" s="8">
        <v>227437551</v>
      </c>
      <c r="X31" s="8">
        <v>154557484</v>
      </c>
      <c r="Y31" s="8">
        <v>72880067</v>
      </c>
      <c r="Z31" s="2">
        <v>47.154020053794355</v>
      </c>
      <c r="AA31" s="6">
        <v>154557484</v>
      </c>
    </row>
    <row r="32" spans="1:27" ht="13.5" x14ac:dyDescent="0.25">
      <c r="A32" s="25" t="s">
        <v>45</v>
      </c>
      <c r="B32" s="24" t="s">
        <v>32</v>
      </c>
      <c r="C32" s="6">
        <v>65000000</v>
      </c>
      <c r="D32" s="6"/>
      <c r="E32" s="7">
        <v>60000000</v>
      </c>
      <c r="F32" s="8">
        <v>60000000</v>
      </c>
      <c r="G32" s="8"/>
      <c r="H32" s="8">
        <v>30000000</v>
      </c>
      <c r="I32" s="8"/>
      <c r="J32" s="8">
        <v>30000000</v>
      </c>
      <c r="K32" s="8"/>
      <c r="L32" s="8">
        <v>6229653</v>
      </c>
      <c r="M32" s="8">
        <v>1485075</v>
      </c>
      <c r="N32" s="8">
        <v>7714728</v>
      </c>
      <c r="O32" s="8">
        <v>5000000</v>
      </c>
      <c r="P32" s="8">
        <v>4017625</v>
      </c>
      <c r="Q32" s="8"/>
      <c r="R32" s="8">
        <v>9017625</v>
      </c>
      <c r="S32" s="8"/>
      <c r="T32" s="8"/>
      <c r="U32" s="8">
        <v>1209327</v>
      </c>
      <c r="V32" s="8">
        <v>1209327</v>
      </c>
      <c r="W32" s="8">
        <v>47941680</v>
      </c>
      <c r="X32" s="8">
        <v>60000000</v>
      </c>
      <c r="Y32" s="8">
        <v>-12058320</v>
      </c>
      <c r="Z32" s="2">
        <v>-20.097200000000001</v>
      </c>
      <c r="AA32" s="6">
        <v>60000000</v>
      </c>
    </row>
    <row r="33" spans="1:27" ht="13.5" x14ac:dyDescent="0.25">
      <c r="A33" s="25" t="s">
        <v>58</v>
      </c>
      <c r="B33" s="24" t="s">
        <v>32</v>
      </c>
      <c r="C33" s="6">
        <v>15924261</v>
      </c>
      <c r="D33" s="6"/>
      <c r="E33" s="7">
        <v>13329554</v>
      </c>
      <c r="F33" s="8">
        <v>21375995</v>
      </c>
      <c r="G33" s="8">
        <v>796985</v>
      </c>
      <c r="H33" s="8">
        <v>1031007</v>
      </c>
      <c r="I33" s="8">
        <v>858353</v>
      </c>
      <c r="J33" s="8">
        <v>2686345</v>
      </c>
      <c r="K33" s="8">
        <v>1186127</v>
      </c>
      <c r="L33" s="8">
        <v>11963486</v>
      </c>
      <c r="M33" s="8">
        <v>1071456</v>
      </c>
      <c r="N33" s="8">
        <v>14221069</v>
      </c>
      <c r="O33" s="8">
        <v>857110</v>
      </c>
      <c r="P33" s="8">
        <v>1535632</v>
      </c>
      <c r="Q33" s="8">
        <v>1503628</v>
      </c>
      <c r="R33" s="8">
        <v>3896370</v>
      </c>
      <c r="S33" s="8">
        <v>1514813</v>
      </c>
      <c r="T33" s="8">
        <v>1104466</v>
      </c>
      <c r="U33" s="8">
        <v>329339</v>
      </c>
      <c r="V33" s="8">
        <v>2948618</v>
      </c>
      <c r="W33" s="8">
        <v>23752402</v>
      </c>
      <c r="X33" s="8">
        <v>21375995</v>
      </c>
      <c r="Y33" s="8">
        <v>2376407</v>
      </c>
      <c r="Z33" s="2">
        <v>11.117176065956228</v>
      </c>
      <c r="AA33" s="6">
        <v>21375995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193168692</v>
      </c>
      <c r="D35" s="33">
        <f>SUM(D24:D34)</f>
        <v>0</v>
      </c>
      <c r="E35" s="34">
        <f t="shared" si="1"/>
        <v>273489897</v>
      </c>
      <c r="F35" s="35">
        <f t="shared" si="1"/>
        <v>471508863</v>
      </c>
      <c r="G35" s="35">
        <f t="shared" si="1"/>
        <v>5453291</v>
      </c>
      <c r="H35" s="35">
        <f t="shared" si="1"/>
        <v>47773605</v>
      </c>
      <c r="I35" s="35">
        <f t="shared" si="1"/>
        <v>16766514</v>
      </c>
      <c r="J35" s="35">
        <f t="shared" si="1"/>
        <v>69993410</v>
      </c>
      <c r="K35" s="35">
        <f t="shared" si="1"/>
        <v>43125833</v>
      </c>
      <c r="L35" s="35">
        <f t="shared" si="1"/>
        <v>36618276</v>
      </c>
      <c r="M35" s="35">
        <f t="shared" si="1"/>
        <v>98582563</v>
      </c>
      <c r="N35" s="35">
        <f t="shared" si="1"/>
        <v>178326672</v>
      </c>
      <c r="O35" s="35">
        <f t="shared" si="1"/>
        <v>5965529</v>
      </c>
      <c r="P35" s="35">
        <f t="shared" si="1"/>
        <v>10237913</v>
      </c>
      <c r="Q35" s="35">
        <f t="shared" si="1"/>
        <v>63384613</v>
      </c>
      <c r="R35" s="35">
        <f t="shared" si="1"/>
        <v>79588055</v>
      </c>
      <c r="S35" s="35">
        <f t="shared" si="1"/>
        <v>104250471</v>
      </c>
      <c r="T35" s="35">
        <f t="shared" si="1"/>
        <v>18168650</v>
      </c>
      <c r="U35" s="35">
        <f t="shared" si="1"/>
        <v>108610811</v>
      </c>
      <c r="V35" s="35">
        <f t="shared" si="1"/>
        <v>231029932</v>
      </c>
      <c r="W35" s="35">
        <f t="shared" si="1"/>
        <v>558938069</v>
      </c>
      <c r="X35" s="35">
        <f t="shared" si="1"/>
        <v>471508863</v>
      </c>
      <c r="Y35" s="35">
        <f t="shared" si="1"/>
        <v>87429206</v>
      </c>
      <c r="Z35" s="36">
        <f>+IF(X35&lt;&gt;0,+(Y35/X35)*100,0)</f>
        <v>18.542431088935864</v>
      </c>
      <c r="AA35" s="33">
        <f>SUM(AA24:AA34)</f>
        <v>471508863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-193168692</v>
      </c>
      <c r="D37" s="46">
        <f>+D21-D35</f>
        <v>0</v>
      </c>
      <c r="E37" s="47">
        <f t="shared" si="2"/>
        <v>-273489897</v>
      </c>
      <c r="F37" s="48">
        <f t="shared" si="2"/>
        <v>-471508863</v>
      </c>
      <c r="G37" s="48">
        <f t="shared" si="2"/>
        <v>-5453291</v>
      </c>
      <c r="H37" s="48">
        <f t="shared" si="2"/>
        <v>-47773605</v>
      </c>
      <c r="I37" s="48">
        <f t="shared" si="2"/>
        <v>-16766514</v>
      </c>
      <c r="J37" s="48">
        <f t="shared" si="2"/>
        <v>-69993410</v>
      </c>
      <c r="K37" s="48">
        <f t="shared" si="2"/>
        <v>-43125833</v>
      </c>
      <c r="L37" s="48">
        <f t="shared" si="2"/>
        <v>-36618276</v>
      </c>
      <c r="M37" s="48">
        <f t="shared" si="2"/>
        <v>-98582563</v>
      </c>
      <c r="N37" s="48">
        <f t="shared" si="2"/>
        <v>-178326672</v>
      </c>
      <c r="O37" s="48">
        <f t="shared" si="2"/>
        <v>-5965529</v>
      </c>
      <c r="P37" s="48">
        <f t="shared" si="2"/>
        <v>-10237913</v>
      </c>
      <c r="Q37" s="48">
        <f t="shared" si="2"/>
        <v>-63384613</v>
      </c>
      <c r="R37" s="48">
        <f t="shared" si="2"/>
        <v>-79588055</v>
      </c>
      <c r="S37" s="48">
        <f t="shared" si="2"/>
        <v>-104250471</v>
      </c>
      <c r="T37" s="48">
        <f t="shared" si="2"/>
        <v>-18168650</v>
      </c>
      <c r="U37" s="48">
        <f t="shared" si="2"/>
        <v>-108610811</v>
      </c>
      <c r="V37" s="48">
        <f t="shared" si="2"/>
        <v>-231029932</v>
      </c>
      <c r="W37" s="48">
        <f t="shared" si="2"/>
        <v>-558938069</v>
      </c>
      <c r="X37" s="48">
        <f>IF(F21=F35,0,X21-X35)</f>
        <v>-471508863</v>
      </c>
      <c r="Y37" s="48">
        <f t="shared" si="2"/>
        <v>-87429206</v>
      </c>
      <c r="Z37" s="49">
        <f>+IF(X37&lt;&gt;0,+(Y37/X37)*100,0)</f>
        <v>18.542431088935864</v>
      </c>
      <c r="AA37" s="46">
        <f>+AA21-AA35</f>
        <v>-471508863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-193168692</v>
      </c>
      <c r="D41" s="56">
        <f>SUM(D37:D40)</f>
        <v>0</v>
      </c>
      <c r="E41" s="57">
        <f t="shared" si="3"/>
        <v>-273489897</v>
      </c>
      <c r="F41" s="58">
        <f t="shared" si="3"/>
        <v>-471508863</v>
      </c>
      <c r="G41" s="58">
        <f t="shared" si="3"/>
        <v>-5453291</v>
      </c>
      <c r="H41" s="58">
        <f t="shared" si="3"/>
        <v>-47773605</v>
      </c>
      <c r="I41" s="58">
        <f t="shared" si="3"/>
        <v>-16766514</v>
      </c>
      <c r="J41" s="58">
        <f t="shared" si="3"/>
        <v>-69993410</v>
      </c>
      <c r="K41" s="58">
        <f t="shared" si="3"/>
        <v>-43125833</v>
      </c>
      <c r="L41" s="58">
        <f t="shared" si="3"/>
        <v>-36618276</v>
      </c>
      <c r="M41" s="58">
        <f t="shared" si="3"/>
        <v>-98582563</v>
      </c>
      <c r="N41" s="58">
        <f t="shared" si="3"/>
        <v>-178326672</v>
      </c>
      <c r="O41" s="58">
        <f t="shared" si="3"/>
        <v>-5965529</v>
      </c>
      <c r="P41" s="58">
        <f t="shared" si="3"/>
        <v>-10237913</v>
      </c>
      <c r="Q41" s="58">
        <f t="shared" si="3"/>
        <v>-63384613</v>
      </c>
      <c r="R41" s="58">
        <f t="shared" si="3"/>
        <v>-79588055</v>
      </c>
      <c r="S41" s="58">
        <f t="shared" si="3"/>
        <v>-104250471</v>
      </c>
      <c r="T41" s="58">
        <f t="shared" si="3"/>
        <v>-18168650</v>
      </c>
      <c r="U41" s="58">
        <f t="shared" si="3"/>
        <v>-108610811</v>
      </c>
      <c r="V41" s="58">
        <f t="shared" si="3"/>
        <v>-231029932</v>
      </c>
      <c r="W41" s="58">
        <f t="shared" si="3"/>
        <v>-558938069</v>
      </c>
      <c r="X41" s="58">
        <f t="shared" si="3"/>
        <v>-471508863</v>
      </c>
      <c r="Y41" s="58">
        <f t="shared" si="3"/>
        <v>-87429206</v>
      </c>
      <c r="Z41" s="59">
        <f>+IF(X41&lt;&gt;0,+(Y41/X41)*100,0)</f>
        <v>18.542431088935864</v>
      </c>
      <c r="AA41" s="56">
        <f>SUM(AA37:AA40)</f>
        <v>-471508863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-193168692</v>
      </c>
      <c r="D43" s="64">
        <f>+D41-D42</f>
        <v>0</v>
      </c>
      <c r="E43" s="65">
        <f t="shared" si="4"/>
        <v>-273489897</v>
      </c>
      <c r="F43" s="66">
        <f t="shared" si="4"/>
        <v>-471508863</v>
      </c>
      <c r="G43" s="66">
        <f t="shared" si="4"/>
        <v>-5453291</v>
      </c>
      <c r="H43" s="66">
        <f t="shared" si="4"/>
        <v>-47773605</v>
      </c>
      <c r="I43" s="66">
        <f t="shared" si="4"/>
        <v>-16766514</v>
      </c>
      <c r="J43" s="66">
        <f t="shared" si="4"/>
        <v>-69993410</v>
      </c>
      <c r="K43" s="66">
        <f t="shared" si="4"/>
        <v>-43125833</v>
      </c>
      <c r="L43" s="66">
        <f t="shared" si="4"/>
        <v>-36618276</v>
      </c>
      <c r="M43" s="66">
        <f t="shared" si="4"/>
        <v>-98582563</v>
      </c>
      <c r="N43" s="66">
        <f t="shared" si="4"/>
        <v>-178326672</v>
      </c>
      <c r="O43" s="66">
        <f t="shared" si="4"/>
        <v>-5965529</v>
      </c>
      <c r="P43" s="66">
        <f t="shared" si="4"/>
        <v>-10237913</v>
      </c>
      <c r="Q43" s="66">
        <f t="shared" si="4"/>
        <v>-63384613</v>
      </c>
      <c r="R43" s="66">
        <f t="shared" si="4"/>
        <v>-79588055</v>
      </c>
      <c r="S43" s="66">
        <f t="shared" si="4"/>
        <v>-104250471</v>
      </c>
      <c r="T43" s="66">
        <f t="shared" si="4"/>
        <v>-18168650</v>
      </c>
      <c r="U43" s="66">
        <f t="shared" si="4"/>
        <v>-108610811</v>
      </c>
      <c r="V43" s="66">
        <f t="shared" si="4"/>
        <v>-231029932</v>
      </c>
      <c r="W43" s="66">
        <f t="shared" si="4"/>
        <v>-558938069</v>
      </c>
      <c r="X43" s="66">
        <f t="shared" si="4"/>
        <v>-471508863</v>
      </c>
      <c r="Y43" s="66">
        <f t="shared" si="4"/>
        <v>-87429206</v>
      </c>
      <c r="Z43" s="67">
        <f>+IF(X43&lt;&gt;0,+(Y43/X43)*100,0)</f>
        <v>18.542431088935864</v>
      </c>
      <c r="AA43" s="64">
        <f>+AA41-AA42</f>
        <v>-471508863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-193168692</v>
      </c>
      <c r="D45" s="56">
        <f>SUM(D43:D44)</f>
        <v>0</v>
      </c>
      <c r="E45" s="57">
        <f t="shared" si="5"/>
        <v>-273489897</v>
      </c>
      <c r="F45" s="58">
        <f t="shared" si="5"/>
        <v>-471508863</v>
      </c>
      <c r="G45" s="58">
        <f t="shared" si="5"/>
        <v>-5453291</v>
      </c>
      <c r="H45" s="58">
        <f t="shared" si="5"/>
        <v>-47773605</v>
      </c>
      <c r="I45" s="58">
        <f t="shared" si="5"/>
        <v>-16766514</v>
      </c>
      <c r="J45" s="58">
        <f t="shared" si="5"/>
        <v>-69993410</v>
      </c>
      <c r="K45" s="58">
        <f t="shared" si="5"/>
        <v>-43125833</v>
      </c>
      <c r="L45" s="58">
        <f t="shared" si="5"/>
        <v>-36618276</v>
      </c>
      <c r="M45" s="58">
        <f t="shared" si="5"/>
        <v>-98582563</v>
      </c>
      <c r="N45" s="58">
        <f t="shared" si="5"/>
        <v>-178326672</v>
      </c>
      <c r="O45" s="58">
        <f t="shared" si="5"/>
        <v>-5965529</v>
      </c>
      <c r="P45" s="58">
        <f t="shared" si="5"/>
        <v>-10237913</v>
      </c>
      <c r="Q45" s="58">
        <f t="shared" si="5"/>
        <v>-63384613</v>
      </c>
      <c r="R45" s="58">
        <f t="shared" si="5"/>
        <v>-79588055</v>
      </c>
      <c r="S45" s="58">
        <f t="shared" si="5"/>
        <v>-104250471</v>
      </c>
      <c r="T45" s="58">
        <f t="shared" si="5"/>
        <v>-18168650</v>
      </c>
      <c r="U45" s="58">
        <f t="shared" si="5"/>
        <v>-108610811</v>
      </c>
      <c r="V45" s="58">
        <f t="shared" si="5"/>
        <v>-231029932</v>
      </c>
      <c r="W45" s="58">
        <f t="shared" si="5"/>
        <v>-558938069</v>
      </c>
      <c r="X45" s="58">
        <f t="shared" si="5"/>
        <v>-471508863</v>
      </c>
      <c r="Y45" s="58">
        <f t="shared" si="5"/>
        <v>-87429206</v>
      </c>
      <c r="Z45" s="59">
        <f>+IF(X45&lt;&gt;0,+(Y45/X45)*100,0)</f>
        <v>18.542431088935864</v>
      </c>
      <c r="AA45" s="56">
        <f>SUM(AA43:AA44)</f>
        <v>-471508863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-193168692</v>
      </c>
      <c r="D47" s="71">
        <f>SUM(D45:D46)</f>
        <v>0</v>
      </c>
      <c r="E47" s="72">
        <f t="shared" si="6"/>
        <v>-273489897</v>
      </c>
      <c r="F47" s="73">
        <f t="shared" si="6"/>
        <v>-471508863</v>
      </c>
      <c r="G47" s="73">
        <f t="shared" si="6"/>
        <v>-5453291</v>
      </c>
      <c r="H47" s="74">
        <f t="shared" si="6"/>
        <v>-47773605</v>
      </c>
      <c r="I47" s="74">
        <f t="shared" si="6"/>
        <v>-16766514</v>
      </c>
      <c r="J47" s="74">
        <f t="shared" si="6"/>
        <v>-69993410</v>
      </c>
      <c r="K47" s="74">
        <f t="shared" si="6"/>
        <v>-43125833</v>
      </c>
      <c r="L47" s="74">
        <f t="shared" si="6"/>
        <v>-36618276</v>
      </c>
      <c r="M47" s="73">
        <f t="shared" si="6"/>
        <v>-98582563</v>
      </c>
      <c r="N47" s="73">
        <f t="shared" si="6"/>
        <v>-178326672</v>
      </c>
      <c r="O47" s="74">
        <f t="shared" si="6"/>
        <v>-5965529</v>
      </c>
      <c r="P47" s="74">
        <f t="shared" si="6"/>
        <v>-10237913</v>
      </c>
      <c r="Q47" s="74">
        <f t="shared" si="6"/>
        <v>-63384613</v>
      </c>
      <c r="R47" s="74">
        <f t="shared" si="6"/>
        <v>-79588055</v>
      </c>
      <c r="S47" s="74">
        <f t="shared" si="6"/>
        <v>-104250471</v>
      </c>
      <c r="T47" s="73">
        <f t="shared" si="6"/>
        <v>-18168650</v>
      </c>
      <c r="U47" s="73">
        <f t="shared" si="6"/>
        <v>-108610811</v>
      </c>
      <c r="V47" s="74">
        <f t="shared" si="6"/>
        <v>-231029932</v>
      </c>
      <c r="W47" s="74">
        <f t="shared" si="6"/>
        <v>-558938069</v>
      </c>
      <c r="X47" s="74">
        <f t="shared" si="6"/>
        <v>-471508863</v>
      </c>
      <c r="Y47" s="74">
        <f t="shared" si="6"/>
        <v>-87429206</v>
      </c>
      <c r="Z47" s="75">
        <f>+IF(X47&lt;&gt;0,+(Y47/X47)*100,0)</f>
        <v>18.542431088935864</v>
      </c>
      <c r="AA47" s="76">
        <f>SUM(AA45:AA46)</f>
        <v>-471508863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30926457</v>
      </c>
      <c r="D7" s="6"/>
      <c r="E7" s="7">
        <v>32537917</v>
      </c>
      <c r="F7" s="8">
        <v>32537917</v>
      </c>
      <c r="G7" s="8">
        <v>2633698</v>
      </c>
      <c r="H7" s="8">
        <v>4012464</v>
      </c>
      <c r="I7" s="8">
        <v>2500454</v>
      </c>
      <c r="J7" s="8">
        <v>9146616</v>
      </c>
      <c r="K7" s="8">
        <v>2011121</v>
      </c>
      <c r="L7" s="8">
        <v>2237813</v>
      </c>
      <c r="M7" s="8"/>
      <c r="N7" s="8">
        <v>4248934</v>
      </c>
      <c r="O7" s="8">
        <v>69565</v>
      </c>
      <c r="P7" s="8">
        <v>2237061</v>
      </c>
      <c r="Q7" s="8">
        <v>2328628</v>
      </c>
      <c r="R7" s="8">
        <v>4635254</v>
      </c>
      <c r="S7" s="8">
        <v>2185578</v>
      </c>
      <c r="T7" s="8">
        <v>2105510</v>
      </c>
      <c r="U7" s="8">
        <v>1900277</v>
      </c>
      <c r="V7" s="8">
        <v>6191365</v>
      </c>
      <c r="W7" s="8">
        <v>24222169</v>
      </c>
      <c r="X7" s="8">
        <v>32537917</v>
      </c>
      <c r="Y7" s="8">
        <v>-8315748</v>
      </c>
      <c r="Z7" s="2">
        <v>-25.557100044234549</v>
      </c>
      <c r="AA7" s="6">
        <v>32537917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8457398</v>
      </c>
      <c r="D13" s="6"/>
      <c r="E13" s="7">
        <v>8981434</v>
      </c>
      <c r="F13" s="8">
        <v>8981434</v>
      </c>
      <c r="G13" s="8">
        <v>714217</v>
      </c>
      <c r="H13" s="8">
        <v>712852</v>
      </c>
      <c r="I13" s="8">
        <v>708711</v>
      </c>
      <c r="J13" s="8">
        <v>2135780</v>
      </c>
      <c r="K13" s="8">
        <v>568378</v>
      </c>
      <c r="L13" s="8">
        <v>721221</v>
      </c>
      <c r="M13" s="8">
        <v>-17430</v>
      </c>
      <c r="N13" s="8">
        <v>1272169</v>
      </c>
      <c r="O13" s="8">
        <v>-4003</v>
      </c>
      <c r="P13" s="8">
        <v>741006</v>
      </c>
      <c r="Q13" s="8">
        <v>1089865</v>
      </c>
      <c r="R13" s="8">
        <v>1826868</v>
      </c>
      <c r="S13" s="8">
        <v>592739</v>
      </c>
      <c r="T13" s="8">
        <v>555787</v>
      </c>
      <c r="U13" s="8">
        <v>355357</v>
      </c>
      <c r="V13" s="8">
        <v>1503883</v>
      </c>
      <c r="W13" s="8">
        <v>6738700</v>
      </c>
      <c r="X13" s="8">
        <v>8981434</v>
      </c>
      <c r="Y13" s="8">
        <v>-2242734</v>
      </c>
      <c r="Z13" s="2">
        <v>-24.970778608404849</v>
      </c>
      <c r="AA13" s="6">
        <v>8981434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39383855</v>
      </c>
      <c r="D21" s="33">
        <f t="shared" si="0"/>
        <v>0</v>
      </c>
      <c r="E21" s="34">
        <f t="shared" si="0"/>
        <v>41519351</v>
      </c>
      <c r="F21" s="35">
        <f t="shared" si="0"/>
        <v>41519351</v>
      </c>
      <c r="G21" s="35">
        <f t="shared" si="0"/>
        <v>3347915</v>
      </c>
      <c r="H21" s="35">
        <f t="shared" si="0"/>
        <v>4725316</v>
      </c>
      <c r="I21" s="35">
        <f t="shared" si="0"/>
        <v>3209165</v>
      </c>
      <c r="J21" s="35">
        <f t="shared" si="0"/>
        <v>11282396</v>
      </c>
      <c r="K21" s="35">
        <f t="shared" si="0"/>
        <v>2579499</v>
      </c>
      <c r="L21" s="35">
        <f t="shared" si="0"/>
        <v>2959034</v>
      </c>
      <c r="M21" s="35">
        <f t="shared" si="0"/>
        <v>-17430</v>
      </c>
      <c r="N21" s="35">
        <f t="shared" si="0"/>
        <v>5521103</v>
      </c>
      <c r="O21" s="35">
        <f t="shared" si="0"/>
        <v>65562</v>
      </c>
      <c r="P21" s="35">
        <f t="shared" si="0"/>
        <v>2978067</v>
      </c>
      <c r="Q21" s="35">
        <f t="shared" si="0"/>
        <v>3418493</v>
      </c>
      <c r="R21" s="35">
        <f t="shared" si="0"/>
        <v>6462122</v>
      </c>
      <c r="S21" s="35">
        <f t="shared" si="0"/>
        <v>2778317</v>
      </c>
      <c r="T21" s="35">
        <f t="shared" si="0"/>
        <v>2661297</v>
      </c>
      <c r="U21" s="35">
        <f t="shared" si="0"/>
        <v>2255634</v>
      </c>
      <c r="V21" s="35">
        <f t="shared" si="0"/>
        <v>7695248</v>
      </c>
      <c r="W21" s="35">
        <f t="shared" si="0"/>
        <v>30960869</v>
      </c>
      <c r="X21" s="35">
        <f t="shared" si="0"/>
        <v>41519351</v>
      </c>
      <c r="Y21" s="35">
        <f t="shared" si="0"/>
        <v>-10558482</v>
      </c>
      <c r="Z21" s="36">
        <f>+IF(X21&lt;&gt;0,+(Y21/X21)*100,0)</f>
        <v>-25.430267443245924</v>
      </c>
      <c r="AA21" s="33">
        <f>SUM(AA5:AA20)</f>
        <v>41519351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15871802</v>
      </c>
      <c r="D24" s="6"/>
      <c r="E24" s="7">
        <v>11799862</v>
      </c>
      <c r="F24" s="8">
        <v>12665126</v>
      </c>
      <c r="G24" s="8"/>
      <c r="H24" s="8"/>
      <c r="I24" s="8">
        <v>1134523</v>
      </c>
      <c r="J24" s="8">
        <v>1134523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1543636</v>
      </c>
      <c r="V24" s="8">
        <v>1543636</v>
      </c>
      <c r="W24" s="8">
        <v>2678159</v>
      </c>
      <c r="X24" s="8">
        <v>12665126</v>
      </c>
      <c r="Y24" s="8">
        <v>-9986967</v>
      </c>
      <c r="Z24" s="2">
        <v>-78.854067460521122</v>
      </c>
      <c r="AA24" s="6">
        <v>12665126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42408318</v>
      </c>
      <c r="D26" s="6"/>
      <c r="E26" s="7">
        <v>5845154</v>
      </c>
      <c r="F26" s="8">
        <v>5845154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5845154</v>
      </c>
      <c r="Y26" s="8">
        <v>-5845154</v>
      </c>
      <c r="Z26" s="2">
        <v>-100</v>
      </c>
      <c r="AA26" s="6">
        <v>5845154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363650</v>
      </c>
      <c r="F27" s="8">
        <v>363650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363650</v>
      </c>
      <c r="Y27" s="8">
        <v>-363650</v>
      </c>
      <c r="Z27" s="2">
        <v>-100</v>
      </c>
      <c r="AA27" s="6">
        <v>363650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277220</v>
      </c>
      <c r="D31" s="6"/>
      <c r="E31" s="7">
        <v>697700</v>
      </c>
      <c r="F31" s="8">
        <v>10387700</v>
      </c>
      <c r="G31" s="8"/>
      <c r="H31" s="8">
        <v>696</v>
      </c>
      <c r="I31" s="8">
        <v>854</v>
      </c>
      <c r="J31" s="8">
        <v>1550</v>
      </c>
      <c r="K31" s="8">
        <v>1159739</v>
      </c>
      <c r="L31" s="8">
        <v>1128675</v>
      </c>
      <c r="M31" s="8"/>
      <c r="N31" s="8">
        <v>2288414</v>
      </c>
      <c r="O31" s="8"/>
      <c r="P31" s="8"/>
      <c r="Q31" s="8"/>
      <c r="R31" s="8"/>
      <c r="S31" s="8">
        <v>17901</v>
      </c>
      <c r="T31" s="8"/>
      <c r="U31" s="8">
        <v>1425851</v>
      </c>
      <c r="V31" s="8">
        <v>1443752</v>
      </c>
      <c r="W31" s="8">
        <v>3733716</v>
      </c>
      <c r="X31" s="8">
        <v>10387700</v>
      </c>
      <c r="Y31" s="8">
        <v>-6653984</v>
      </c>
      <c r="Z31" s="2">
        <v>-64.056374365836518</v>
      </c>
      <c r="AA31" s="6">
        <v>10387700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327888</v>
      </c>
      <c r="D33" s="6"/>
      <c r="E33" s="7">
        <v>415498</v>
      </c>
      <c r="F33" s="8">
        <v>647498</v>
      </c>
      <c r="G33" s="8">
        <v>10609</v>
      </c>
      <c r="H33" s="8">
        <v>47304</v>
      </c>
      <c r="I33" s="8">
        <v>47637</v>
      </c>
      <c r="J33" s="8">
        <v>105550</v>
      </c>
      <c r="K33" s="8">
        <v>64771</v>
      </c>
      <c r="L33" s="8">
        <v>71130</v>
      </c>
      <c r="M33" s="8"/>
      <c r="N33" s="8">
        <v>135901</v>
      </c>
      <c r="O33" s="8"/>
      <c r="P33" s="8">
        <v>27772</v>
      </c>
      <c r="Q33" s="8">
        <v>61856</v>
      </c>
      <c r="R33" s="8">
        <v>89628</v>
      </c>
      <c r="S33" s="8">
        <v>29930</v>
      </c>
      <c r="T33" s="8">
        <v>30345</v>
      </c>
      <c r="U33" s="8">
        <v>126718</v>
      </c>
      <c r="V33" s="8">
        <v>186993</v>
      </c>
      <c r="W33" s="8">
        <v>518072</v>
      </c>
      <c r="X33" s="8">
        <v>647498</v>
      </c>
      <c r="Y33" s="8">
        <v>-129426</v>
      </c>
      <c r="Z33" s="2">
        <v>-19.988633169523304</v>
      </c>
      <c r="AA33" s="6">
        <v>647498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58885228</v>
      </c>
      <c r="D35" s="33">
        <f>SUM(D24:D34)</f>
        <v>0</v>
      </c>
      <c r="E35" s="34">
        <f t="shared" si="1"/>
        <v>19121864</v>
      </c>
      <c r="F35" s="35">
        <f t="shared" si="1"/>
        <v>29909128</v>
      </c>
      <c r="G35" s="35">
        <f t="shared" si="1"/>
        <v>10609</v>
      </c>
      <c r="H35" s="35">
        <f t="shared" si="1"/>
        <v>48000</v>
      </c>
      <c r="I35" s="35">
        <f t="shared" si="1"/>
        <v>1183014</v>
      </c>
      <c r="J35" s="35">
        <f t="shared" si="1"/>
        <v>1241623</v>
      </c>
      <c r="K35" s="35">
        <f t="shared" si="1"/>
        <v>1224510</v>
      </c>
      <c r="L35" s="35">
        <f t="shared" si="1"/>
        <v>1199805</v>
      </c>
      <c r="M35" s="35">
        <f t="shared" si="1"/>
        <v>0</v>
      </c>
      <c r="N35" s="35">
        <f t="shared" si="1"/>
        <v>2424315</v>
      </c>
      <c r="O35" s="35">
        <f t="shared" si="1"/>
        <v>0</v>
      </c>
      <c r="P35" s="35">
        <f t="shared" si="1"/>
        <v>27772</v>
      </c>
      <c r="Q35" s="35">
        <f t="shared" si="1"/>
        <v>61856</v>
      </c>
      <c r="R35" s="35">
        <f t="shared" si="1"/>
        <v>89628</v>
      </c>
      <c r="S35" s="35">
        <f t="shared" si="1"/>
        <v>47831</v>
      </c>
      <c r="T35" s="35">
        <f t="shared" si="1"/>
        <v>30345</v>
      </c>
      <c r="U35" s="35">
        <f t="shared" si="1"/>
        <v>3096205</v>
      </c>
      <c r="V35" s="35">
        <f t="shared" si="1"/>
        <v>3174381</v>
      </c>
      <c r="W35" s="35">
        <f t="shared" si="1"/>
        <v>6929947</v>
      </c>
      <c r="X35" s="35">
        <f t="shared" si="1"/>
        <v>29909128</v>
      </c>
      <c r="Y35" s="35">
        <f t="shared" si="1"/>
        <v>-22979181</v>
      </c>
      <c r="Z35" s="36">
        <f>+IF(X35&lt;&gt;0,+(Y35/X35)*100,0)</f>
        <v>-76.829993171315465</v>
      </c>
      <c r="AA35" s="33">
        <f>SUM(AA24:AA34)</f>
        <v>29909128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-19501373</v>
      </c>
      <c r="D37" s="46">
        <f>+D21-D35</f>
        <v>0</v>
      </c>
      <c r="E37" s="47">
        <f t="shared" si="2"/>
        <v>22397487</v>
      </c>
      <c r="F37" s="48">
        <f t="shared" si="2"/>
        <v>11610223</v>
      </c>
      <c r="G37" s="48">
        <f t="shared" si="2"/>
        <v>3337306</v>
      </c>
      <c r="H37" s="48">
        <f t="shared" si="2"/>
        <v>4677316</v>
      </c>
      <c r="I37" s="48">
        <f t="shared" si="2"/>
        <v>2026151</v>
      </c>
      <c r="J37" s="48">
        <f t="shared" si="2"/>
        <v>10040773</v>
      </c>
      <c r="K37" s="48">
        <f t="shared" si="2"/>
        <v>1354989</v>
      </c>
      <c r="L37" s="48">
        <f t="shared" si="2"/>
        <v>1759229</v>
      </c>
      <c r="M37" s="48">
        <f t="shared" si="2"/>
        <v>-17430</v>
      </c>
      <c r="N37" s="48">
        <f t="shared" si="2"/>
        <v>3096788</v>
      </c>
      <c r="O37" s="48">
        <f t="shared" si="2"/>
        <v>65562</v>
      </c>
      <c r="P37" s="48">
        <f t="shared" si="2"/>
        <v>2950295</v>
      </c>
      <c r="Q37" s="48">
        <f t="shared" si="2"/>
        <v>3356637</v>
      </c>
      <c r="R37" s="48">
        <f t="shared" si="2"/>
        <v>6372494</v>
      </c>
      <c r="S37" s="48">
        <f t="shared" si="2"/>
        <v>2730486</v>
      </c>
      <c r="T37" s="48">
        <f t="shared" si="2"/>
        <v>2630952</v>
      </c>
      <c r="U37" s="48">
        <f t="shared" si="2"/>
        <v>-840571</v>
      </c>
      <c r="V37" s="48">
        <f t="shared" si="2"/>
        <v>4520867</v>
      </c>
      <c r="W37" s="48">
        <f t="shared" si="2"/>
        <v>24030922</v>
      </c>
      <c r="X37" s="48">
        <f>IF(F21=F35,0,X21-X35)</f>
        <v>11610223</v>
      </c>
      <c r="Y37" s="48">
        <f t="shared" si="2"/>
        <v>12420699</v>
      </c>
      <c r="Z37" s="49">
        <f>+IF(X37&lt;&gt;0,+(Y37/X37)*100,0)</f>
        <v>106.98071001737004</v>
      </c>
      <c r="AA37" s="46">
        <f>+AA21-AA35</f>
        <v>11610223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-19501373</v>
      </c>
      <c r="D41" s="56">
        <f>SUM(D37:D40)</f>
        <v>0</v>
      </c>
      <c r="E41" s="57">
        <f t="shared" si="3"/>
        <v>22397487</v>
      </c>
      <c r="F41" s="58">
        <f t="shared" si="3"/>
        <v>11610223</v>
      </c>
      <c r="G41" s="58">
        <f t="shared" si="3"/>
        <v>3337306</v>
      </c>
      <c r="H41" s="58">
        <f t="shared" si="3"/>
        <v>4677316</v>
      </c>
      <c r="I41" s="58">
        <f t="shared" si="3"/>
        <v>2026151</v>
      </c>
      <c r="J41" s="58">
        <f t="shared" si="3"/>
        <v>10040773</v>
      </c>
      <c r="K41" s="58">
        <f t="shared" si="3"/>
        <v>1354989</v>
      </c>
      <c r="L41" s="58">
        <f t="shared" si="3"/>
        <v>1759229</v>
      </c>
      <c r="M41" s="58">
        <f t="shared" si="3"/>
        <v>-17430</v>
      </c>
      <c r="N41" s="58">
        <f t="shared" si="3"/>
        <v>3096788</v>
      </c>
      <c r="O41" s="58">
        <f t="shared" si="3"/>
        <v>65562</v>
      </c>
      <c r="P41" s="58">
        <f t="shared" si="3"/>
        <v>2950295</v>
      </c>
      <c r="Q41" s="58">
        <f t="shared" si="3"/>
        <v>3356637</v>
      </c>
      <c r="R41" s="58">
        <f t="shared" si="3"/>
        <v>6372494</v>
      </c>
      <c r="S41" s="58">
        <f t="shared" si="3"/>
        <v>2730486</v>
      </c>
      <c r="T41" s="58">
        <f t="shared" si="3"/>
        <v>2630952</v>
      </c>
      <c r="U41" s="58">
        <f t="shared" si="3"/>
        <v>-840571</v>
      </c>
      <c r="V41" s="58">
        <f t="shared" si="3"/>
        <v>4520867</v>
      </c>
      <c r="W41" s="58">
        <f t="shared" si="3"/>
        <v>24030922</v>
      </c>
      <c r="X41" s="58">
        <f t="shared" si="3"/>
        <v>11610223</v>
      </c>
      <c r="Y41" s="58">
        <f t="shared" si="3"/>
        <v>12420699</v>
      </c>
      <c r="Z41" s="59">
        <f>+IF(X41&lt;&gt;0,+(Y41/X41)*100,0)</f>
        <v>106.98071001737004</v>
      </c>
      <c r="AA41" s="56">
        <f>SUM(AA37:AA40)</f>
        <v>11610223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-19501373</v>
      </c>
      <c r="D43" s="64">
        <f>+D41-D42</f>
        <v>0</v>
      </c>
      <c r="E43" s="65">
        <f t="shared" si="4"/>
        <v>22397487</v>
      </c>
      <c r="F43" s="66">
        <f t="shared" si="4"/>
        <v>11610223</v>
      </c>
      <c r="G43" s="66">
        <f t="shared" si="4"/>
        <v>3337306</v>
      </c>
      <c r="H43" s="66">
        <f t="shared" si="4"/>
        <v>4677316</v>
      </c>
      <c r="I43" s="66">
        <f t="shared" si="4"/>
        <v>2026151</v>
      </c>
      <c r="J43" s="66">
        <f t="shared" si="4"/>
        <v>10040773</v>
      </c>
      <c r="K43" s="66">
        <f t="shared" si="4"/>
        <v>1354989</v>
      </c>
      <c r="L43" s="66">
        <f t="shared" si="4"/>
        <v>1759229</v>
      </c>
      <c r="M43" s="66">
        <f t="shared" si="4"/>
        <v>-17430</v>
      </c>
      <c r="N43" s="66">
        <f t="shared" si="4"/>
        <v>3096788</v>
      </c>
      <c r="O43" s="66">
        <f t="shared" si="4"/>
        <v>65562</v>
      </c>
      <c r="P43" s="66">
        <f t="shared" si="4"/>
        <v>2950295</v>
      </c>
      <c r="Q43" s="66">
        <f t="shared" si="4"/>
        <v>3356637</v>
      </c>
      <c r="R43" s="66">
        <f t="shared" si="4"/>
        <v>6372494</v>
      </c>
      <c r="S43" s="66">
        <f t="shared" si="4"/>
        <v>2730486</v>
      </c>
      <c r="T43" s="66">
        <f t="shared" si="4"/>
        <v>2630952</v>
      </c>
      <c r="U43" s="66">
        <f t="shared" si="4"/>
        <v>-840571</v>
      </c>
      <c r="V43" s="66">
        <f t="shared" si="4"/>
        <v>4520867</v>
      </c>
      <c r="W43" s="66">
        <f t="shared" si="4"/>
        <v>24030922</v>
      </c>
      <c r="X43" s="66">
        <f t="shared" si="4"/>
        <v>11610223</v>
      </c>
      <c r="Y43" s="66">
        <f t="shared" si="4"/>
        <v>12420699</v>
      </c>
      <c r="Z43" s="67">
        <f>+IF(X43&lt;&gt;0,+(Y43/X43)*100,0)</f>
        <v>106.98071001737004</v>
      </c>
      <c r="AA43" s="64">
        <f>+AA41-AA42</f>
        <v>11610223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-19501373</v>
      </c>
      <c r="D45" s="56">
        <f>SUM(D43:D44)</f>
        <v>0</v>
      </c>
      <c r="E45" s="57">
        <f t="shared" si="5"/>
        <v>22397487</v>
      </c>
      <c r="F45" s="58">
        <f t="shared" si="5"/>
        <v>11610223</v>
      </c>
      <c r="G45" s="58">
        <f t="shared" si="5"/>
        <v>3337306</v>
      </c>
      <c r="H45" s="58">
        <f t="shared" si="5"/>
        <v>4677316</v>
      </c>
      <c r="I45" s="58">
        <f t="shared" si="5"/>
        <v>2026151</v>
      </c>
      <c r="J45" s="58">
        <f t="shared" si="5"/>
        <v>10040773</v>
      </c>
      <c r="K45" s="58">
        <f t="shared" si="5"/>
        <v>1354989</v>
      </c>
      <c r="L45" s="58">
        <f t="shared" si="5"/>
        <v>1759229</v>
      </c>
      <c r="M45" s="58">
        <f t="shared" si="5"/>
        <v>-17430</v>
      </c>
      <c r="N45" s="58">
        <f t="shared" si="5"/>
        <v>3096788</v>
      </c>
      <c r="O45" s="58">
        <f t="shared" si="5"/>
        <v>65562</v>
      </c>
      <c r="P45" s="58">
        <f t="shared" si="5"/>
        <v>2950295</v>
      </c>
      <c r="Q45" s="58">
        <f t="shared" si="5"/>
        <v>3356637</v>
      </c>
      <c r="R45" s="58">
        <f t="shared" si="5"/>
        <v>6372494</v>
      </c>
      <c r="S45" s="58">
        <f t="shared" si="5"/>
        <v>2730486</v>
      </c>
      <c r="T45" s="58">
        <f t="shared" si="5"/>
        <v>2630952</v>
      </c>
      <c r="U45" s="58">
        <f t="shared" si="5"/>
        <v>-840571</v>
      </c>
      <c r="V45" s="58">
        <f t="shared" si="5"/>
        <v>4520867</v>
      </c>
      <c r="W45" s="58">
        <f t="shared" si="5"/>
        <v>24030922</v>
      </c>
      <c r="X45" s="58">
        <f t="shared" si="5"/>
        <v>11610223</v>
      </c>
      <c r="Y45" s="58">
        <f t="shared" si="5"/>
        <v>12420699</v>
      </c>
      <c r="Z45" s="59">
        <f>+IF(X45&lt;&gt;0,+(Y45/X45)*100,0)</f>
        <v>106.98071001737004</v>
      </c>
      <c r="AA45" s="56">
        <f>SUM(AA43:AA44)</f>
        <v>11610223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-19501373</v>
      </c>
      <c r="D47" s="71">
        <f>SUM(D45:D46)</f>
        <v>0</v>
      </c>
      <c r="E47" s="72">
        <f t="shared" si="6"/>
        <v>22397487</v>
      </c>
      <c r="F47" s="73">
        <f t="shared" si="6"/>
        <v>11610223</v>
      </c>
      <c r="G47" s="73">
        <f t="shared" si="6"/>
        <v>3337306</v>
      </c>
      <c r="H47" s="74">
        <f t="shared" si="6"/>
        <v>4677316</v>
      </c>
      <c r="I47" s="74">
        <f t="shared" si="6"/>
        <v>2026151</v>
      </c>
      <c r="J47" s="74">
        <f t="shared" si="6"/>
        <v>10040773</v>
      </c>
      <c r="K47" s="74">
        <f t="shared" si="6"/>
        <v>1354989</v>
      </c>
      <c r="L47" s="74">
        <f t="shared" si="6"/>
        <v>1759229</v>
      </c>
      <c r="M47" s="73">
        <f t="shared" si="6"/>
        <v>-17430</v>
      </c>
      <c r="N47" s="73">
        <f t="shared" si="6"/>
        <v>3096788</v>
      </c>
      <c r="O47" s="74">
        <f t="shared" si="6"/>
        <v>65562</v>
      </c>
      <c r="P47" s="74">
        <f t="shared" si="6"/>
        <v>2950295</v>
      </c>
      <c r="Q47" s="74">
        <f t="shared" si="6"/>
        <v>3356637</v>
      </c>
      <c r="R47" s="74">
        <f t="shared" si="6"/>
        <v>6372494</v>
      </c>
      <c r="S47" s="74">
        <f t="shared" si="6"/>
        <v>2730486</v>
      </c>
      <c r="T47" s="73">
        <f t="shared" si="6"/>
        <v>2630952</v>
      </c>
      <c r="U47" s="73">
        <f t="shared" si="6"/>
        <v>-840571</v>
      </c>
      <c r="V47" s="74">
        <f t="shared" si="6"/>
        <v>4520867</v>
      </c>
      <c r="W47" s="74">
        <f t="shared" si="6"/>
        <v>24030922</v>
      </c>
      <c r="X47" s="74">
        <f t="shared" si="6"/>
        <v>11610223</v>
      </c>
      <c r="Y47" s="74">
        <f t="shared" si="6"/>
        <v>12420699</v>
      </c>
      <c r="Z47" s="75">
        <f>+IF(X47&lt;&gt;0,+(Y47/X47)*100,0)</f>
        <v>106.98071001737004</v>
      </c>
      <c r="AA47" s="76">
        <f>SUM(AA45:AA46)</f>
        <v>11610223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15871536</v>
      </c>
      <c r="D7" s="6"/>
      <c r="E7" s="7">
        <v>18100248</v>
      </c>
      <c r="F7" s="8">
        <v>18100248</v>
      </c>
      <c r="G7" s="8">
        <v>716433</v>
      </c>
      <c r="H7" s="8">
        <v>321799</v>
      </c>
      <c r="I7" s="8">
        <v>150731</v>
      </c>
      <c r="J7" s="8">
        <v>1188963</v>
      </c>
      <c r="K7" s="8">
        <v>699188</v>
      </c>
      <c r="L7" s="8">
        <v>266583</v>
      </c>
      <c r="M7" s="8">
        <v>539364</v>
      </c>
      <c r="N7" s="8">
        <v>1505135</v>
      </c>
      <c r="O7" s="8">
        <v>462809</v>
      </c>
      <c r="P7" s="8">
        <v>568506</v>
      </c>
      <c r="Q7" s="8">
        <v>587664</v>
      </c>
      <c r="R7" s="8">
        <v>1618979</v>
      </c>
      <c r="S7" s="8">
        <v>650355</v>
      </c>
      <c r="T7" s="8">
        <v>622615</v>
      </c>
      <c r="U7" s="8">
        <v>564615</v>
      </c>
      <c r="V7" s="8">
        <v>1837585</v>
      </c>
      <c r="W7" s="8">
        <v>6150662</v>
      </c>
      <c r="X7" s="8">
        <v>18100248</v>
      </c>
      <c r="Y7" s="8">
        <v>-11949586</v>
      </c>
      <c r="Z7" s="2">
        <v>-66.018907586238598</v>
      </c>
      <c r="AA7" s="6">
        <v>18100248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17738858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33610394</v>
      </c>
      <c r="D21" s="33">
        <f t="shared" si="0"/>
        <v>0</v>
      </c>
      <c r="E21" s="34">
        <f t="shared" si="0"/>
        <v>18100248</v>
      </c>
      <c r="F21" s="35">
        <f t="shared" si="0"/>
        <v>18100248</v>
      </c>
      <c r="G21" s="35">
        <f t="shared" si="0"/>
        <v>716433</v>
      </c>
      <c r="H21" s="35">
        <f t="shared" si="0"/>
        <v>321799</v>
      </c>
      <c r="I21" s="35">
        <f t="shared" si="0"/>
        <v>150731</v>
      </c>
      <c r="J21" s="35">
        <f t="shared" si="0"/>
        <v>1188963</v>
      </c>
      <c r="K21" s="35">
        <f t="shared" si="0"/>
        <v>699188</v>
      </c>
      <c r="L21" s="35">
        <f t="shared" si="0"/>
        <v>266583</v>
      </c>
      <c r="M21" s="35">
        <f t="shared" si="0"/>
        <v>539364</v>
      </c>
      <c r="N21" s="35">
        <f t="shared" si="0"/>
        <v>1505135</v>
      </c>
      <c r="O21" s="35">
        <f t="shared" si="0"/>
        <v>462809</v>
      </c>
      <c r="P21" s="35">
        <f t="shared" si="0"/>
        <v>568506</v>
      </c>
      <c r="Q21" s="35">
        <f t="shared" si="0"/>
        <v>587664</v>
      </c>
      <c r="R21" s="35">
        <f t="shared" si="0"/>
        <v>1618979</v>
      </c>
      <c r="S21" s="35">
        <f t="shared" si="0"/>
        <v>650355</v>
      </c>
      <c r="T21" s="35">
        <f t="shared" si="0"/>
        <v>622615</v>
      </c>
      <c r="U21" s="35">
        <f t="shared" si="0"/>
        <v>564615</v>
      </c>
      <c r="V21" s="35">
        <f t="shared" si="0"/>
        <v>1837585</v>
      </c>
      <c r="W21" s="35">
        <f t="shared" si="0"/>
        <v>6150662</v>
      </c>
      <c r="X21" s="35">
        <f t="shared" si="0"/>
        <v>18100248</v>
      </c>
      <c r="Y21" s="35">
        <f t="shared" si="0"/>
        <v>-11949586</v>
      </c>
      <c r="Z21" s="36">
        <f>+IF(X21&lt;&gt;0,+(Y21/X21)*100,0)</f>
        <v>-66.018907586238598</v>
      </c>
      <c r="AA21" s="33">
        <f>SUM(AA5:AA20)</f>
        <v>18100248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7897877</v>
      </c>
      <c r="D24" s="6"/>
      <c r="E24" s="7">
        <v>7230402</v>
      </c>
      <c r="F24" s="8">
        <v>7230402</v>
      </c>
      <c r="G24" s="8">
        <v>695771</v>
      </c>
      <c r="H24" s="8">
        <v>694295</v>
      </c>
      <c r="I24" s="8">
        <v>663562</v>
      </c>
      <c r="J24" s="8">
        <v>2053628</v>
      </c>
      <c r="K24" s="8">
        <v>811950</v>
      </c>
      <c r="L24" s="8">
        <v>651100</v>
      </c>
      <c r="M24" s="8">
        <v>715151</v>
      </c>
      <c r="N24" s="8">
        <v>2178201</v>
      </c>
      <c r="O24" s="8">
        <v>721891</v>
      </c>
      <c r="P24" s="8">
        <v>721293</v>
      </c>
      <c r="Q24" s="8">
        <v>718783</v>
      </c>
      <c r="R24" s="8">
        <v>2161967</v>
      </c>
      <c r="S24" s="8">
        <v>673037</v>
      </c>
      <c r="T24" s="8">
        <v>739861</v>
      </c>
      <c r="U24" s="8">
        <v>734600</v>
      </c>
      <c r="V24" s="8">
        <v>2147498</v>
      </c>
      <c r="W24" s="8">
        <v>8541294</v>
      </c>
      <c r="X24" s="8">
        <v>7230402</v>
      </c>
      <c r="Y24" s="8">
        <v>1310892</v>
      </c>
      <c r="Z24" s="2">
        <v>18.130278233492412</v>
      </c>
      <c r="AA24" s="6">
        <v>7230402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10221654</v>
      </c>
      <c r="D30" s="6"/>
      <c r="E30" s="7">
        <v>500000</v>
      </c>
      <c r="F30" s="8">
        <v>500000</v>
      </c>
      <c r="G30" s="8">
        <v>3764</v>
      </c>
      <c r="H30" s="8">
        <v>-49</v>
      </c>
      <c r="I30" s="8">
        <v>867</v>
      </c>
      <c r="J30" s="8">
        <v>4582</v>
      </c>
      <c r="K30" s="8">
        <v>559</v>
      </c>
      <c r="L30" s="8"/>
      <c r="M30" s="8">
        <v>104</v>
      </c>
      <c r="N30" s="8">
        <v>663</v>
      </c>
      <c r="O30" s="8"/>
      <c r="P30" s="8"/>
      <c r="Q30" s="8">
        <v>-49</v>
      </c>
      <c r="R30" s="8">
        <v>-49</v>
      </c>
      <c r="S30" s="8"/>
      <c r="T30" s="8">
        <v>725</v>
      </c>
      <c r="U30" s="8"/>
      <c r="V30" s="8">
        <v>725</v>
      </c>
      <c r="W30" s="8">
        <v>5921</v>
      </c>
      <c r="X30" s="8">
        <v>500000</v>
      </c>
      <c r="Y30" s="8">
        <v>-494079</v>
      </c>
      <c r="Z30" s="2">
        <v>-98.815799999999996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91335</v>
      </c>
      <c r="D33" s="6"/>
      <c r="E33" s="7">
        <v>108956</v>
      </c>
      <c r="F33" s="8">
        <v>108956</v>
      </c>
      <c r="G33" s="8">
        <v>5646</v>
      </c>
      <c r="H33" s="8">
        <v>5615</v>
      </c>
      <c r="I33" s="8">
        <v>5296</v>
      </c>
      <c r="J33" s="8">
        <v>16557</v>
      </c>
      <c r="K33" s="8">
        <v>6728</v>
      </c>
      <c r="L33" s="8">
        <v>5140</v>
      </c>
      <c r="M33" s="8">
        <v>5839</v>
      </c>
      <c r="N33" s="8">
        <v>17707</v>
      </c>
      <c r="O33" s="8">
        <v>5971</v>
      </c>
      <c r="P33" s="8">
        <v>5926</v>
      </c>
      <c r="Q33" s="8">
        <v>5894</v>
      </c>
      <c r="R33" s="8">
        <v>17791</v>
      </c>
      <c r="S33" s="8">
        <v>5324</v>
      </c>
      <c r="T33" s="8">
        <v>6102</v>
      </c>
      <c r="U33" s="8">
        <v>6010</v>
      </c>
      <c r="V33" s="8">
        <v>17436</v>
      </c>
      <c r="W33" s="8">
        <v>69491</v>
      </c>
      <c r="X33" s="8">
        <v>108956</v>
      </c>
      <c r="Y33" s="8">
        <v>-39465</v>
      </c>
      <c r="Z33" s="2">
        <v>-36.221043356951434</v>
      </c>
      <c r="AA33" s="6">
        <v>108956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18210866</v>
      </c>
      <c r="D35" s="33">
        <f>SUM(D24:D34)</f>
        <v>0</v>
      </c>
      <c r="E35" s="34">
        <f t="shared" si="1"/>
        <v>7839358</v>
      </c>
      <c r="F35" s="35">
        <f t="shared" si="1"/>
        <v>7839358</v>
      </c>
      <c r="G35" s="35">
        <f t="shared" si="1"/>
        <v>705181</v>
      </c>
      <c r="H35" s="35">
        <f t="shared" si="1"/>
        <v>699861</v>
      </c>
      <c r="I35" s="35">
        <f t="shared" si="1"/>
        <v>669725</v>
      </c>
      <c r="J35" s="35">
        <f t="shared" si="1"/>
        <v>2074767</v>
      </c>
      <c r="K35" s="35">
        <f t="shared" si="1"/>
        <v>819237</v>
      </c>
      <c r="L35" s="35">
        <f t="shared" si="1"/>
        <v>656240</v>
      </c>
      <c r="M35" s="35">
        <f t="shared" si="1"/>
        <v>721094</v>
      </c>
      <c r="N35" s="35">
        <f t="shared" si="1"/>
        <v>2196571</v>
      </c>
      <c r="O35" s="35">
        <f t="shared" si="1"/>
        <v>727862</v>
      </c>
      <c r="P35" s="35">
        <f t="shared" si="1"/>
        <v>727219</v>
      </c>
      <c r="Q35" s="35">
        <f t="shared" si="1"/>
        <v>724628</v>
      </c>
      <c r="R35" s="35">
        <f t="shared" si="1"/>
        <v>2179709</v>
      </c>
      <c r="S35" s="35">
        <f t="shared" si="1"/>
        <v>678361</v>
      </c>
      <c r="T35" s="35">
        <f t="shared" si="1"/>
        <v>746688</v>
      </c>
      <c r="U35" s="35">
        <f t="shared" si="1"/>
        <v>740610</v>
      </c>
      <c r="V35" s="35">
        <f t="shared" si="1"/>
        <v>2165659</v>
      </c>
      <c r="W35" s="35">
        <f t="shared" si="1"/>
        <v>8616706</v>
      </c>
      <c r="X35" s="35">
        <f t="shared" si="1"/>
        <v>7839358</v>
      </c>
      <c r="Y35" s="35">
        <f t="shared" si="1"/>
        <v>777348</v>
      </c>
      <c r="Z35" s="36">
        <f>+IF(X35&lt;&gt;0,+(Y35/X35)*100,0)</f>
        <v>9.9159650573427065</v>
      </c>
      <c r="AA35" s="33">
        <f>SUM(AA24:AA34)</f>
        <v>7839358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15399528</v>
      </c>
      <c r="D37" s="46">
        <f>+D21-D35</f>
        <v>0</v>
      </c>
      <c r="E37" s="47">
        <f t="shared" si="2"/>
        <v>10260890</v>
      </c>
      <c r="F37" s="48">
        <f t="shared" si="2"/>
        <v>10260890</v>
      </c>
      <c r="G37" s="48">
        <f t="shared" si="2"/>
        <v>11252</v>
      </c>
      <c r="H37" s="48">
        <f t="shared" si="2"/>
        <v>-378062</v>
      </c>
      <c r="I37" s="48">
        <f t="shared" si="2"/>
        <v>-518994</v>
      </c>
      <c r="J37" s="48">
        <f t="shared" si="2"/>
        <v>-885804</v>
      </c>
      <c r="K37" s="48">
        <f t="shared" si="2"/>
        <v>-120049</v>
      </c>
      <c r="L37" s="48">
        <f t="shared" si="2"/>
        <v>-389657</v>
      </c>
      <c r="M37" s="48">
        <f t="shared" si="2"/>
        <v>-181730</v>
      </c>
      <c r="N37" s="48">
        <f t="shared" si="2"/>
        <v>-691436</v>
      </c>
      <c r="O37" s="48">
        <f t="shared" si="2"/>
        <v>-265053</v>
      </c>
      <c r="P37" s="48">
        <f t="shared" si="2"/>
        <v>-158713</v>
      </c>
      <c r="Q37" s="48">
        <f t="shared" si="2"/>
        <v>-136964</v>
      </c>
      <c r="R37" s="48">
        <f t="shared" si="2"/>
        <v>-560730</v>
      </c>
      <c r="S37" s="48">
        <f t="shared" si="2"/>
        <v>-28006</v>
      </c>
      <c r="T37" s="48">
        <f t="shared" si="2"/>
        <v>-124073</v>
      </c>
      <c r="U37" s="48">
        <f t="shared" si="2"/>
        <v>-175995</v>
      </c>
      <c r="V37" s="48">
        <f t="shared" si="2"/>
        <v>-328074</v>
      </c>
      <c r="W37" s="48">
        <f t="shared" si="2"/>
        <v>-2466044</v>
      </c>
      <c r="X37" s="48">
        <f>IF(F21=F35,0,X21-X35)</f>
        <v>10260890</v>
      </c>
      <c r="Y37" s="48">
        <f t="shared" si="2"/>
        <v>-12726934</v>
      </c>
      <c r="Z37" s="49">
        <f>+IF(X37&lt;&gt;0,+(Y37/X37)*100,0)</f>
        <v>-124.03343179782651</v>
      </c>
      <c r="AA37" s="46">
        <f>+AA21-AA35</f>
        <v>10260890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15399528</v>
      </c>
      <c r="D41" s="56">
        <f>SUM(D37:D40)</f>
        <v>0</v>
      </c>
      <c r="E41" s="57">
        <f t="shared" si="3"/>
        <v>10260890</v>
      </c>
      <c r="F41" s="58">
        <f t="shared" si="3"/>
        <v>10260890</v>
      </c>
      <c r="G41" s="58">
        <f t="shared" si="3"/>
        <v>11252</v>
      </c>
      <c r="H41" s="58">
        <f t="shared" si="3"/>
        <v>-378062</v>
      </c>
      <c r="I41" s="58">
        <f t="shared" si="3"/>
        <v>-518994</v>
      </c>
      <c r="J41" s="58">
        <f t="shared" si="3"/>
        <v>-885804</v>
      </c>
      <c r="K41" s="58">
        <f t="shared" si="3"/>
        <v>-120049</v>
      </c>
      <c r="L41" s="58">
        <f t="shared" si="3"/>
        <v>-389657</v>
      </c>
      <c r="M41" s="58">
        <f t="shared" si="3"/>
        <v>-181730</v>
      </c>
      <c r="N41" s="58">
        <f t="shared" si="3"/>
        <v>-691436</v>
      </c>
      <c r="O41" s="58">
        <f t="shared" si="3"/>
        <v>-265053</v>
      </c>
      <c r="P41" s="58">
        <f t="shared" si="3"/>
        <v>-158713</v>
      </c>
      <c r="Q41" s="58">
        <f t="shared" si="3"/>
        <v>-136964</v>
      </c>
      <c r="R41" s="58">
        <f t="shared" si="3"/>
        <v>-560730</v>
      </c>
      <c r="S41" s="58">
        <f t="shared" si="3"/>
        <v>-28006</v>
      </c>
      <c r="T41" s="58">
        <f t="shared" si="3"/>
        <v>-124073</v>
      </c>
      <c r="U41" s="58">
        <f t="shared" si="3"/>
        <v>-175995</v>
      </c>
      <c r="V41" s="58">
        <f t="shared" si="3"/>
        <v>-328074</v>
      </c>
      <c r="W41" s="58">
        <f t="shared" si="3"/>
        <v>-2466044</v>
      </c>
      <c r="X41" s="58">
        <f t="shared" si="3"/>
        <v>10260890</v>
      </c>
      <c r="Y41" s="58">
        <f t="shared" si="3"/>
        <v>-12726934</v>
      </c>
      <c r="Z41" s="59">
        <f>+IF(X41&lt;&gt;0,+(Y41/X41)*100,0)</f>
        <v>-124.03343179782651</v>
      </c>
      <c r="AA41" s="56">
        <f>SUM(AA37:AA40)</f>
        <v>10260890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15399528</v>
      </c>
      <c r="D43" s="64">
        <f>+D41-D42</f>
        <v>0</v>
      </c>
      <c r="E43" s="65">
        <f t="shared" si="4"/>
        <v>10260890</v>
      </c>
      <c r="F43" s="66">
        <f t="shared" si="4"/>
        <v>10260890</v>
      </c>
      <c r="G43" s="66">
        <f t="shared" si="4"/>
        <v>11252</v>
      </c>
      <c r="H43" s="66">
        <f t="shared" si="4"/>
        <v>-378062</v>
      </c>
      <c r="I43" s="66">
        <f t="shared" si="4"/>
        <v>-518994</v>
      </c>
      <c r="J43" s="66">
        <f t="shared" si="4"/>
        <v>-885804</v>
      </c>
      <c r="K43" s="66">
        <f t="shared" si="4"/>
        <v>-120049</v>
      </c>
      <c r="L43" s="66">
        <f t="shared" si="4"/>
        <v>-389657</v>
      </c>
      <c r="M43" s="66">
        <f t="shared" si="4"/>
        <v>-181730</v>
      </c>
      <c r="N43" s="66">
        <f t="shared" si="4"/>
        <v>-691436</v>
      </c>
      <c r="O43" s="66">
        <f t="shared" si="4"/>
        <v>-265053</v>
      </c>
      <c r="P43" s="66">
        <f t="shared" si="4"/>
        <v>-158713</v>
      </c>
      <c r="Q43" s="66">
        <f t="shared" si="4"/>
        <v>-136964</v>
      </c>
      <c r="R43" s="66">
        <f t="shared" si="4"/>
        <v>-560730</v>
      </c>
      <c r="S43" s="66">
        <f t="shared" si="4"/>
        <v>-28006</v>
      </c>
      <c r="T43" s="66">
        <f t="shared" si="4"/>
        <v>-124073</v>
      </c>
      <c r="U43" s="66">
        <f t="shared" si="4"/>
        <v>-175995</v>
      </c>
      <c r="V43" s="66">
        <f t="shared" si="4"/>
        <v>-328074</v>
      </c>
      <c r="W43" s="66">
        <f t="shared" si="4"/>
        <v>-2466044</v>
      </c>
      <c r="X43" s="66">
        <f t="shared" si="4"/>
        <v>10260890</v>
      </c>
      <c r="Y43" s="66">
        <f t="shared" si="4"/>
        <v>-12726934</v>
      </c>
      <c r="Z43" s="67">
        <f>+IF(X43&lt;&gt;0,+(Y43/X43)*100,0)</f>
        <v>-124.03343179782651</v>
      </c>
      <c r="AA43" s="64">
        <f>+AA41-AA42</f>
        <v>10260890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15399528</v>
      </c>
      <c r="D45" s="56">
        <f>SUM(D43:D44)</f>
        <v>0</v>
      </c>
      <c r="E45" s="57">
        <f t="shared" si="5"/>
        <v>10260890</v>
      </c>
      <c r="F45" s="58">
        <f t="shared" si="5"/>
        <v>10260890</v>
      </c>
      <c r="G45" s="58">
        <f t="shared" si="5"/>
        <v>11252</v>
      </c>
      <c r="H45" s="58">
        <f t="shared" si="5"/>
        <v>-378062</v>
      </c>
      <c r="I45" s="58">
        <f t="shared" si="5"/>
        <v>-518994</v>
      </c>
      <c r="J45" s="58">
        <f t="shared" si="5"/>
        <v>-885804</v>
      </c>
      <c r="K45" s="58">
        <f t="shared" si="5"/>
        <v>-120049</v>
      </c>
      <c r="L45" s="58">
        <f t="shared" si="5"/>
        <v>-389657</v>
      </c>
      <c r="M45" s="58">
        <f t="shared" si="5"/>
        <v>-181730</v>
      </c>
      <c r="N45" s="58">
        <f t="shared" si="5"/>
        <v>-691436</v>
      </c>
      <c r="O45" s="58">
        <f t="shared" si="5"/>
        <v>-265053</v>
      </c>
      <c r="P45" s="58">
        <f t="shared" si="5"/>
        <v>-158713</v>
      </c>
      <c r="Q45" s="58">
        <f t="shared" si="5"/>
        <v>-136964</v>
      </c>
      <c r="R45" s="58">
        <f t="shared" si="5"/>
        <v>-560730</v>
      </c>
      <c r="S45" s="58">
        <f t="shared" si="5"/>
        <v>-28006</v>
      </c>
      <c r="T45" s="58">
        <f t="shared" si="5"/>
        <v>-124073</v>
      </c>
      <c r="U45" s="58">
        <f t="shared" si="5"/>
        <v>-175995</v>
      </c>
      <c r="V45" s="58">
        <f t="shared" si="5"/>
        <v>-328074</v>
      </c>
      <c r="W45" s="58">
        <f t="shared" si="5"/>
        <v>-2466044</v>
      </c>
      <c r="X45" s="58">
        <f t="shared" si="5"/>
        <v>10260890</v>
      </c>
      <c r="Y45" s="58">
        <f t="shared" si="5"/>
        <v>-12726934</v>
      </c>
      <c r="Z45" s="59">
        <f>+IF(X45&lt;&gt;0,+(Y45/X45)*100,0)</f>
        <v>-124.03343179782651</v>
      </c>
      <c r="AA45" s="56">
        <f>SUM(AA43:AA44)</f>
        <v>10260890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15399528</v>
      </c>
      <c r="D47" s="71">
        <f>SUM(D45:D46)</f>
        <v>0</v>
      </c>
      <c r="E47" s="72">
        <f t="shared" si="6"/>
        <v>10260890</v>
      </c>
      <c r="F47" s="73">
        <f t="shared" si="6"/>
        <v>10260890</v>
      </c>
      <c r="G47" s="73">
        <f t="shared" si="6"/>
        <v>11252</v>
      </c>
      <c r="H47" s="74">
        <f t="shared" si="6"/>
        <v>-378062</v>
      </c>
      <c r="I47" s="74">
        <f t="shared" si="6"/>
        <v>-518994</v>
      </c>
      <c r="J47" s="74">
        <f t="shared" si="6"/>
        <v>-885804</v>
      </c>
      <c r="K47" s="74">
        <f t="shared" si="6"/>
        <v>-120049</v>
      </c>
      <c r="L47" s="74">
        <f t="shared" si="6"/>
        <v>-389657</v>
      </c>
      <c r="M47" s="73">
        <f t="shared" si="6"/>
        <v>-181730</v>
      </c>
      <c r="N47" s="73">
        <f t="shared" si="6"/>
        <v>-691436</v>
      </c>
      <c r="O47" s="74">
        <f t="shared" si="6"/>
        <v>-265053</v>
      </c>
      <c r="P47" s="74">
        <f t="shared" si="6"/>
        <v>-158713</v>
      </c>
      <c r="Q47" s="74">
        <f t="shared" si="6"/>
        <v>-136964</v>
      </c>
      <c r="R47" s="74">
        <f t="shared" si="6"/>
        <v>-560730</v>
      </c>
      <c r="S47" s="74">
        <f t="shared" si="6"/>
        <v>-28006</v>
      </c>
      <c r="T47" s="73">
        <f t="shared" si="6"/>
        <v>-124073</v>
      </c>
      <c r="U47" s="73">
        <f t="shared" si="6"/>
        <v>-175995</v>
      </c>
      <c r="V47" s="74">
        <f t="shared" si="6"/>
        <v>-328074</v>
      </c>
      <c r="W47" s="74">
        <f t="shared" si="6"/>
        <v>-2466044</v>
      </c>
      <c r="X47" s="74">
        <f t="shared" si="6"/>
        <v>10260890</v>
      </c>
      <c r="Y47" s="74">
        <f t="shared" si="6"/>
        <v>-12726934</v>
      </c>
      <c r="Z47" s="75">
        <f>+IF(X47&lt;&gt;0,+(Y47/X47)*100,0)</f>
        <v>-124.03343179782651</v>
      </c>
      <c r="AA47" s="76">
        <f>SUM(AA45:AA46)</f>
        <v>10260890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775351</v>
      </c>
      <c r="D7" s="6"/>
      <c r="E7" s="7">
        <v>982068</v>
      </c>
      <c r="F7" s="8">
        <v>982068</v>
      </c>
      <c r="G7" s="8">
        <v>54266</v>
      </c>
      <c r="H7" s="8">
        <v>143138</v>
      </c>
      <c r="I7" s="8"/>
      <c r="J7" s="8">
        <v>197404</v>
      </c>
      <c r="K7" s="8">
        <v>55949</v>
      </c>
      <c r="L7" s="8">
        <v>131979</v>
      </c>
      <c r="M7" s="8">
        <v>77551</v>
      </c>
      <c r="N7" s="8">
        <v>265479</v>
      </c>
      <c r="O7" s="8">
        <v>32780</v>
      </c>
      <c r="P7" s="8">
        <v>81683</v>
      </c>
      <c r="Q7" s="8">
        <v>86310</v>
      </c>
      <c r="R7" s="8">
        <v>200773</v>
      </c>
      <c r="S7" s="8">
        <v>206758</v>
      </c>
      <c r="T7" s="8">
        <v>137283</v>
      </c>
      <c r="U7" s="8">
        <v>119415</v>
      </c>
      <c r="V7" s="8">
        <v>463456</v>
      </c>
      <c r="W7" s="8">
        <v>1127112</v>
      </c>
      <c r="X7" s="8">
        <v>982068</v>
      </c>
      <c r="Y7" s="8">
        <v>145044</v>
      </c>
      <c r="Z7" s="2">
        <v>14.769242048412126</v>
      </c>
      <c r="AA7" s="6">
        <v>982068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478049</v>
      </c>
      <c r="D13" s="6"/>
      <c r="E13" s="7">
        <v>495183</v>
      </c>
      <c r="F13" s="8">
        <v>495183</v>
      </c>
      <c r="G13" s="8">
        <v>26000</v>
      </c>
      <c r="H13" s="8">
        <v>26279</v>
      </c>
      <c r="I13" s="8"/>
      <c r="J13" s="8">
        <v>52279</v>
      </c>
      <c r="K13" s="8">
        <v>27416</v>
      </c>
      <c r="L13" s="8">
        <v>27398</v>
      </c>
      <c r="M13" s="8">
        <v>28455</v>
      </c>
      <c r="N13" s="8">
        <v>83269</v>
      </c>
      <c r="O13" s="8">
        <v>28829</v>
      </c>
      <c r="P13" s="8">
        <v>29140</v>
      </c>
      <c r="Q13" s="8">
        <v>29512</v>
      </c>
      <c r="R13" s="8">
        <v>87481</v>
      </c>
      <c r="S13" s="8">
        <v>29416</v>
      </c>
      <c r="T13" s="8">
        <v>30795</v>
      </c>
      <c r="U13" s="8">
        <v>31763</v>
      </c>
      <c r="V13" s="8">
        <v>91974</v>
      </c>
      <c r="W13" s="8">
        <v>315003</v>
      </c>
      <c r="X13" s="8">
        <v>495183</v>
      </c>
      <c r="Y13" s="8">
        <v>-180180</v>
      </c>
      <c r="Z13" s="2">
        <v>-36.386548003465386</v>
      </c>
      <c r="AA13" s="6">
        <v>495183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1253400</v>
      </c>
      <c r="D21" s="33">
        <f t="shared" si="0"/>
        <v>0</v>
      </c>
      <c r="E21" s="34">
        <f t="shared" si="0"/>
        <v>1477251</v>
      </c>
      <c r="F21" s="35">
        <f t="shared" si="0"/>
        <v>1477251</v>
      </c>
      <c r="G21" s="35">
        <f t="shared" si="0"/>
        <v>80266</v>
      </c>
      <c r="H21" s="35">
        <f t="shared" si="0"/>
        <v>169417</v>
      </c>
      <c r="I21" s="35">
        <f t="shared" si="0"/>
        <v>0</v>
      </c>
      <c r="J21" s="35">
        <f t="shared" si="0"/>
        <v>249683</v>
      </c>
      <c r="K21" s="35">
        <f t="shared" si="0"/>
        <v>83365</v>
      </c>
      <c r="L21" s="35">
        <f t="shared" si="0"/>
        <v>159377</v>
      </c>
      <c r="M21" s="35">
        <f t="shared" si="0"/>
        <v>106006</v>
      </c>
      <c r="N21" s="35">
        <f t="shared" si="0"/>
        <v>348748</v>
      </c>
      <c r="O21" s="35">
        <f t="shared" si="0"/>
        <v>61609</v>
      </c>
      <c r="P21" s="35">
        <f t="shared" si="0"/>
        <v>110823</v>
      </c>
      <c r="Q21" s="35">
        <f t="shared" si="0"/>
        <v>115822</v>
      </c>
      <c r="R21" s="35">
        <f t="shared" si="0"/>
        <v>288254</v>
      </c>
      <c r="S21" s="35">
        <f t="shared" si="0"/>
        <v>236174</v>
      </c>
      <c r="T21" s="35">
        <f t="shared" si="0"/>
        <v>168078</v>
      </c>
      <c r="U21" s="35">
        <f t="shared" si="0"/>
        <v>151178</v>
      </c>
      <c r="V21" s="35">
        <f t="shared" si="0"/>
        <v>555430</v>
      </c>
      <c r="W21" s="35">
        <f t="shared" si="0"/>
        <v>1442115</v>
      </c>
      <c r="X21" s="35">
        <f t="shared" si="0"/>
        <v>1477251</v>
      </c>
      <c r="Y21" s="35">
        <f t="shared" si="0"/>
        <v>-35136</v>
      </c>
      <c r="Z21" s="36">
        <f>+IF(X21&lt;&gt;0,+(Y21/X21)*100,0)</f>
        <v>-2.3784719049098633</v>
      </c>
      <c r="AA21" s="33">
        <f>SUM(AA5:AA20)</f>
        <v>1477251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4004721</v>
      </c>
      <c r="D24" s="6"/>
      <c r="E24" s="7">
        <v>8027660</v>
      </c>
      <c r="F24" s="8">
        <v>8027660</v>
      </c>
      <c r="G24" s="8">
        <v>365254</v>
      </c>
      <c r="H24" s="8">
        <v>363890</v>
      </c>
      <c r="I24" s="8"/>
      <c r="J24" s="8">
        <v>729144</v>
      </c>
      <c r="K24" s="8">
        <v>415633</v>
      </c>
      <c r="L24" s="8">
        <v>375313</v>
      </c>
      <c r="M24" s="8">
        <v>387840</v>
      </c>
      <c r="N24" s="8">
        <v>1178786</v>
      </c>
      <c r="O24" s="8">
        <v>387943</v>
      </c>
      <c r="P24" s="8">
        <v>397356</v>
      </c>
      <c r="Q24" s="8">
        <v>457207</v>
      </c>
      <c r="R24" s="8">
        <v>1242506</v>
      </c>
      <c r="S24" s="8">
        <v>385729</v>
      </c>
      <c r="T24" s="8">
        <v>428620</v>
      </c>
      <c r="U24" s="8">
        <v>422118</v>
      </c>
      <c r="V24" s="8">
        <v>1236467</v>
      </c>
      <c r="W24" s="8">
        <v>4386903</v>
      </c>
      <c r="X24" s="8">
        <v>8027660</v>
      </c>
      <c r="Y24" s="8">
        <v>-3640757</v>
      </c>
      <c r="Z24" s="2">
        <v>-45.35265569294166</v>
      </c>
      <c r="AA24" s="6">
        <v>8027660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179393</v>
      </c>
      <c r="F26" s="8">
        <v>179393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179393</v>
      </c>
      <c r="Y26" s="8">
        <v>-179393</v>
      </c>
      <c r="Z26" s="2">
        <v>-100</v>
      </c>
      <c r="AA26" s="6">
        <v>179393</v>
      </c>
    </row>
    <row r="27" spans="1:27" ht="13.5" x14ac:dyDescent="0.25">
      <c r="A27" s="25" t="s">
        <v>53</v>
      </c>
      <c r="B27" s="24" t="s">
        <v>32</v>
      </c>
      <c r="C27" s="6">
        <v>3651729</v>
      </c>
      <c r="D27" s="6"/>
      <c r="E27" s="7">
        <v>31559</v>
      </c>
      <c r="F27" s="8">
        <v>31559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31559</v>
      </c>
      <c r="Y27" s="8">
        <v>-31559</v>
      </c>
      <c r="Z27" s="2">
        <v>-100</v>
      </c>
      <c r="AA27" s="6">
        <v>31559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281277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9014</v>
      </c>
      <c r="L30" s="8">
        <v>6772</v>
      </c>
      <c r="M30" s="8">
        <v>7189</v>
      </c>
      <c r="N30" s="8">
        <v>22975</v>
      </c>
      <c r="O30" s="8"/>
      <c r="P30" s="8"/>
      <c r="Q30" s="8">
        <v>22989</v>
      </c>
      <c r="R30" s="8">
        <v>22989</v>
      </c>
      <c r="S30" s="8">
        <v>39857</v>
      </c>
      <c r="T30" s="8"/>
      <c r="U30" s="8"/>
      <c r="V30" s="8">
        <v>39857</v>
      </c>
      <c r="W30" s="8">
        <v>85821</v>
      </c>
      <c r="X30" s="8">
        <v>300000</v>
      </c>
      <c r="Y30" s="8">
        <v>-214179</v>
      </c>
      <c r="Z30" s="2">
        <v>-71.393000000000001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899009</v>
      </c>
      <c r="D31" s="6"/>
      <c r="E31" s="7">
        <v>2110000</v>
      </c>
      <c r="F31" s="8">
        <v>2110000</v>
      </c>
      <c r="G31" s="8">
        <v>208283</v>
      </c>
      <c r="H31" s="8">
        <v>307</v>
      </c>
      <c r="I31" s="8"/>
      <c r="J31" s="8">
        <v>208590</v>
      </c>
      <c r="K31" s="8">
        <v>79559</v>
      </c>
      <c r="L31" s="8">
        <v>474120</v>
      </c>
      <c r="M31" s="8">
        <v>8735</v>
      </c>
      <c r="N31" s="8">
        <v>562414</v>
      </c>
      <c r="O31" s="8"/>
      <c r="P31" s="8">
        <v>1136823</v>
      </c>
      <c r="Q31" s="8">
        <v>-163000</v>
      </c>
      <c r="R31" s="8">
        <v>973823</v>
      </c>
      <c r="S31" s="8">
        <v>149067</v>
      </c>
      <c r="T31" s="8">
        <v>28500</v>
      </c>
      <c r="U31" s="8">
        <v>5292</v>
      </c>
      <c r="V31" s="8">
        <v>182859</v>
      </c>
      <c r="W31" s="8">
        <v>1927686</v>
      </c>
      <c r="X31" s="8">
        <v>2110000</v>
      </c>
      <c r="Y31" s="8">
        <v>-182314</v>
      </c>
      <c r="Z31" s="2">
        <v>-8.6404739336492895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29394</v>
      </c>
      <c r="D33" s="6"/>
      <c r="E33" s="7">
        <v>522584</v>
      </c>
      <c r="F33" s="8">
        <v>522584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>
        <v>3248</v>
      </c>
      <c r="P33" s="8">
        <v>3342</v>
      </c>
      <c r="Q33" s="8">
        <v>3915</v>
      </c>
      <c r="R33" s="8">
        <v>10505</v>
      </c>
      <c r="S33" s="8">
        <v>3225</v>
      </c>
      <c r="T33" s="8">
        <v>3628</v>
      </c>
      <c r="U33" s="8">
        <v>190121</v>
      </c>
      <c r="V33" s="8">
        <v>196974</v>
      </c>
      <c r="W33" s="8">
        <v>224012</v>
      </c>
      <c r="X33" s="8">
        <v>522584</v>
      </c>
      <c r="Y33" s="8">
        <v>-298572</v>
      </c>
      <c r="Z33" s="2">
        <v>-57.133781363378901</v>
      </c>
      <c r="AA33" s="6">
        <v>522584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8866130</v>
      </c>
      <c r="D35" s="33">
        <f>SUM(D24:D34)</f>
        <v>0</v>
      </c>
      <c r="E35" s="34">
        <f t="shared" si="1"/>
        <v>11171196</v>
      </c>
      <c r="F35" s="35">
        <f t="shared" si="1"/>
        <v>11171196</v>
      </c>
      <c r="G35" s="35">
        <f t="shared" si="1"/>
        <v>576587</v>
      </c>
      <c r="H35" s="35">
        <f t="shared" si="1"/>
        <v>367234</v>
      </c>
      <c r="I35" s="35">
        <f t="shared" si="1"/>
        <v>0</v>
      </c>
      <c r="J35" s="35">
        <f t="shared" si="1"/>
        <v>943821</v>
      </c>
      <c r="K35" s="35">
        <f t="shared" si="1"/>
        <v>507730</v>
      </c>
      <c r="L35" s="35">
        <f t="shared" si="1"/>
        <v>859327</v>
      </c>
      <c r="M35" s="35">
        <f t="shared" si="1"/>
        <v>407564</v>
      </c>
      <c r="N35" s="35">
        <f t="shared" si="1"/>
        <v>1774621</v>
      </c>
      <c r="O35" s="35">
        <f t="shared" si="1"/>
        <v>391191</v>
      </c>
      <c r="P35" s="35">
        <f t="shared" si="1"/>
        <v>1537521</v>
      </c>
      <c r="Q35" s="35">
        <f t="shared" si="1"/>
        <v>321111</v>
      </c>
      <c r="R35" s="35">
        <f t="shared" si="1"/>
        <v>2249823</v>
      </c>
      <c r="S35" s="35">
        <f t="shared" si="1"/>
        <v>577878</v>
      </c>
      <c r="T35" s="35">
        <f t="shared" si="1"/>
        <v>460748</v>
      </c>
      <c r="U35" s="35">
        <f t="shared" si="1"/>
        <v>617531</v>
      </c>
      <c r="V35" s="35">
        <f t="shared" si="1"/>
        <v>1656157</v>
      </c>
      <c r="W35" s="35">
        <f t="shared" si="1"/>
        <v>6624422</v>
      </c>
      <c r="X35" s="35">
        <f t="shared" si="1"/>
        <v>11171196</v>
      </c>
      <c r="Y35" s="35">
        <f t="shared" si="1"/>
        <v>-4546774</v>
      </c>
      <c r="Z35" s="36">
        <f>+IF(X35&lt;&gt;0,+(Y35/X35)*100,0)</f>
        <v>-40.700870345484944</v>
      </c>
      <c r="AA35" s="33">
        <f>SUM(AA24:AA34)</f>
        <v>11171196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-7612730</v>
      </c>
      <c r="D37" s="46">
        <f>+D21-D35</f>
        <v>0</v>
      </c>
      <c r="E37" s="47">
        <f t="shared" si="2"/>
        <v>-9693945</v>
      </c>
      <c r="F37" s="48">
        <f t="shared" si="2"/>
        <v>-9693945</v>
      </c>
      <c r="G37" s="48">
        <f t="shared" si="2"/>
        <v>-496321</v>
      </c>
      <c r="H37" s="48">
        <f t="shared" si="2"/>
        <v>-197817</v>
      </c>
      <c r="I37" s="48">
        <f t="shared" si="2"/>
        <v>0</v>
      </c>
      <c r="J37" s="48">
        <f t="shared" si="2"/>
        <v>-694138</v>
      </c>
      <c r="K37" s="48">
        <f t="shared" si="2"/>
        <v>-424365</v>
      </c>
      <c r="L37" s="48">
        <f t="shared" si="2"/>
        <v>-699950</v>
      </c>
      <c r="M37" s="48">
        <f t="shared" si="2"/>
        <v>-301558</v>
      </c>
      <c r="N37" s="48">
        <f t="shared" si="2"/>
        <v>-1425873</v>
      </c>
      <c r="O37" s="48">
        <f t="shared" si="2"/>
        <v>-329582</v>
      </c>
      <c r="P37" s="48">
        <f t="shared" si="2"/>
        <v>-1426698</v>
      </c>
      <c r="Q37" s="48">
        <f t="shared" si="2"/>
        <v>-205289</v>
      </c>
      <c r="R37" s="48">
        <f t="shared" si="2"/>
        <v>-1961569</v>
      </c>
      <c r="S37" s="48">
        <f t="shared" si="2"/>
        <v>-341704</v>
      </c>
      <c r="T37" s="48">
        <f t="shared" si="2"/>
        <v>-292670</v>
      </c>
      <c r="U37" s="48">
        <f t="shared" si="2"/>
        <v>-466353</v>
      </c>
      <c r="V37" s="48">
        <f t="shared" si="2"/>
        <v>-1100727</v>
      </c>
      <c r="W37" s="48">
        <f t="shared" si="2"/>
        <v>-5182307</v>
      </c>
      <c r="X37" s="48">
        <f>IF(F21=F35,0,X21-X35)</f>
        <v>-9693945</v>
      </c>
      <c r="Y37" s="48">
        <f t="shared" si="2"/>
        <v>4511638</v>
      </c>
      <c r="Z37" s="49">
        <f>+IF(X37&lt;&gt;0,+(Y37/X37)*100,0)</f>
        <v>-46.540783963597896</v>
      </c>
      <c r="AA37" s="46">
        <f>+AA21-AA35</f>
        <v>-9693945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-7612730</v>
      </c>
      <c r="D41" s="56">
        <f>SUM(D37:D40)</f>
        <v>0</v>
      </c>
      <c r="E41" s="57">
        <f t="shared" si="3"/>
        <v>-9693945</v>
      </c>
      <c r="F41" s="58">
        <f t="shared" si="3"/>
        <v>-9693945</v>
      </c>
      <c r="G41" s="58">
        <f t="shared" si="3"/>
        <v>-496321</v>
      </c>
      <c r="H41" s="58">
        <f t="shared" si="3"/>
        <v>-197817</v>
      </c>
      <c r="I41" s="58">
        <f t="shared" si="3"/>
        <v>0</v>
      </c>
      <c r="J41" s="58">
        <f t="shared" si="3"/>
        <v>-694138</v>
      </c>
      <c r="K41" s="58">
        <f t="shared" si="3"/>
        <v>-424365</v>
      </c>
      <c r="L41" s="58">
        <f t="shared" si="3"/>
        <v>-699950</v>
      </c>
      <c r="M41" s="58">
        <f t="shared" si="3"/>
        <v>-301558</v>
      </c>
      <c r="N41" s="58">
        <f t="shared" si="3"/>
        <v>-1425873</v>
      </c>
      <c r="O41" s="58">
        <f t="shared" si="3"/>
        <v>-329582</v>
      </c>
      <c r="P41" s="58">
        <f t="shared" si="3"/>
        <v>-1426698</v>
      </c>
      <c r="Q41" s="58">
        <f t="shared" si="3"/>
        <v>-205289</v>
      </c>
      <c r="R41" s="58">
        <f t="shared" si="3"/>
        <v>-1961569</v>
      </c>
      <c r="S41" s="58">
        <f t="shared" si="3"/>
        <v>-341704</v>
      </c>
      <c r="T41" s="58">
        <f t="shared" si="3"/>
        <v>-292670</v>
      </c>
      <c r="U41" s="58">
        <f t="shared" si="3"/>
        <v>-466353</v>
      </c>
      <c r="V41" s="58">
        <f t="shared" si="3"/>
        <v>-1100727</v>
      </c>
      <c r="W41" s="58">
        <f t="shared" si="3"/>
        <v>-5182307</v>
      </c>
      <c r="X41" s="58">
        <f t="shared" si="3"/>
        <v>-9693945</v>
      </c>
      <c r="Y41" s="58">
        <f t="shared" si="3"/>
        <v>4511638</v>
      </c>
      <c r="Z41" s="59">
        <f>+IF(X41&lt;&gt;0,+(Y41/X41)*100,0)</f>
        <v>-46.540783963597896</v>
      </c>
      <c r="AA41" s="56">
        <f>SUM(AA37:AA40)</f>
        <v>-9693945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-7612730</v>
      </c>
      <c r="D43" s="64">
        <f>+D41-D42</f>
        <v>0</v>
      </c>
      <c r="E43" s="65">
        <f t="shared" si="4"/>
        <v>-9693945</v>
      </c>
      <c r="F43" s="66">
        <f t="shared" si="4"/>
        <v>-9693945</v>
      </c>
      <c r="G43" s="66">
        <f t="shared" si="4"/>
        <v>-496321</v>
      </c>
      <c r="H43" s="66">
        <f t="shared" si="4"/>
        <v>-197817</v>
      </c>
      <c r="I43" s="66">
        <f t="shared" si="4"/>
        <v>0</v>
      </c>
      <c r="J43" s="66">
        <f t="shared" si="4"/>
        <v>-694138</v>
      </c>
      <c r="K43" s="66">
        <f t="shared" si="4"/>
        <v>-424365</v>
      </c>
      <c r="L43" s="66">
        <f t="shared" si="4"/>
        <v>-699950</v>
      </c>
      <c r="M43" s="66">
        <f t="shared" si="4"/>
        <v>-301558</v>
      </c>
      <c r="N43" s="66">
        <f t="shared" si="4"/>
        <v>-1425873</v>
      </c>
      <c r="O43" s="66">
        <f t="shared" si="4"/>
        <v>-329582</v>
      </c>
      <c r="P43" s="66">
        <f t="shared" si="4"/>
        <v>-1426698</v>
      </c>
      <c r="Q43" s="66">
        <f t="shared" si="4"/>
        <v>-205289</v>
      </c>
      <c r="R43" s="66">
        <f t="shared" si="4"/>
        <v>-1961569</v>
      </c>
      <c r="S43" s="66">
        <f t="shared" si="4"/>
        <v>-341704</v>
      </c>
      <c r="T43" s="66">
        <f t="shared" si="4"/>
        <v>-292670</v>
      </c>
      <c r="U43" s="66">
        <f t="shared" si="4"/>
        <v>-466353</v>
      </c>
      <c r="V43" s="66">
        <f t="shared" si="4"/>
        <v>-1100727</v>
      </c>
      <c r="W43" s="66">
        <f t="shared" si="4"/>
        <v>-5182307</v>
      </c>
      <c r="X43" s="66">
        <f t="shared" si="4"/>
        <v>-9693945</v>
      </c>
      <c r="Y43" s="66">
        <f t="shared" si="4"/>
        <v>4511638</v>
      </c>
      <c r="Z43" s="67">
        <f>+IF(X43&lt;&gt;0,+(Y43/X43)*100,0)</f>
        <v>-46.540783963597896</v>
      </c>
      <c r="AA43" s="64">
        <f>+AA41-AA42</f>
        <v>-9693945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-7612730</v>
      </c>
      <c r="D45" s="56">
        <f>SUM(D43:D44)</f>
        <v>0</v>
      </c>
      <c r="E45" s="57">
        <f t="shared" si="5"/>
        <v>-9693945</v>
      </c>
      <c r="F45" s="58">
        <f t="shared" si="5"/>
        <v>-9693945</v>
      </c>
      <c r="G45" s="58">
        <f t="shared" si="5"/>
        <v>-496321</v>
      </c>
      <c r="H45" s="58">
        <f t="shared" si="5"/>
        <v>-197817</v>
      </c>
      <c r="I45" s="58">
        <f t="shared" si="5"/>
        <v>0</v>
      </c>
      <c r="J45" s="58">
        <f t="shared" si="5"/>
        <v>-694138</v>
      </c>
      <c r="K45" s="58">
        <f t="shared" si="5"/>
        <v>-424365</v>
      </c>
      <c r="L45" s="58">
        <f t="shared" si="5"/>
        <v>-699950</v>
      </c>
      <c r="M45" s="58">
        <f t="shared" si="5"/>
        <v>-301558</v>
      </c>
      <c r="N45" s="58">
        <f t="shared" si="5"/>
        <v>-1425873</v>
      </c>
      <c r="O45" s="58">
        <f t="shared" si="5"/>
        <v>-329582</v>
      </c>
      <c r="P45" s="58">
        <f t="shared" si="5"/>
        <v>-1426698</v>
      </c>
      <c r="Q45" s="58">
        <f t="shared" si="5"/>
        <v>-205289</v>
      </c>
      <c r="R45" s="58">
        <f t="shared" si="5"/>
        <v>-1961569</v>
      </c>
      <c r="S45" s="58">
        <f t="shared" si="5"/>
        <v>-341704</v>
      </c>
      <c r="T45" s="58">
        <f t="shared" si="5"/>
        <v>-292670</v>
      </c>
      <c r="U45" s="58">
        <f t="shared" si="5"/>
        <v>-466353</v>
      </c>
      <c r="V45" s="58">
        <f t="shared" si="5"/>
        <v>-1100727</v>
      </c>
      <c r="W45" s="58">
        <f t="shared" si="5"/>
        <v>-5182307</v>
      </c>
      <c r="X45" s="58">
        <f t="shared" si="5"/>
        <v>-9693945</v>
      </c>
      <c r="Y45" s="58">
        <f t="shared" si="5"/>
        <v>4511638</v>
      </c>
      <c r="Z45" s="59">
        <f>+IF(X45&lt;&gt;0,+(Y45/X45)*100,0)</f>
        <v>-46.540783963597896</v>
      </c>
      <c r="AA45" s="56">
        <f>SUM(AA43:AA44)</f>
        <v>-9693945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-7612730</v>
      </c>
      <c r="D47" s="71">
        <f>SUM(D45:D46)</f>
        <v>0</v>
      </c>
      <c r="E47" s="72">
        <f t="shared" si="6"/>
        <v>-9693945</v>
      </c>
      <c r="F47" s="73">
        <f t="shared" si="6"/>
        <v>-9693945</v>
      </c>
      <c r="G47" s="73">
        <f t="shared" si="6"/>
        <v>-496321</v>
      </c>
      <c r="H47" s="74">
        <f t="shared" si="6"/>
        <v>-197817</v>
      </c>
      <c r="I47" s="74">
        <f t="shared" si="6"/>
        <v>0</v>
      </c>
      <c r="J47" s="74">
        <f t="shared" si="6"/>
        <v>-694138</v>
      </c>
      <c r="K47" s="74">
        <f t="shared" si="6"/>
        <v>-424365</v>
      </c>
      <c r="L47" s="74">
        <f t="shared" si="6"/>
        <v>-699950</v>
      </c>
      <c r="M47" s="73">
        <f t="shared" si="6"/>
        <v>-301558</v>
      </c>
      <c r="N47" s="73">
        <f t="shared" si="6"/>
        <v>-1425873</v>
      </c>
      <c r="O47" s="74">
        <f t="shared" si="6"/>
        <v>-329582</v>
      </c>
      <c r="P47" s="74">
        <f t="shared" si="6"/>
        <v>-1426698</v>
      </c>
      <c r="Q47" s="74">
        <f t="shared" si="6"/>
        <v>-205289</v>
      </c>
      <c r="R47" s="74">
        <f t="shared" si="6"/>
        <v>-1961569</v>
      </c>
      <c r="S47" s="74">
        <f t="shared" si="6"/>
        <v>-341704</v>
      </c>
      <c r="T47" s="73">
        <f t="shared" si="6"/>
        <v>-292670</v>
      </c>
      <c r="U47" s="73">
        <f t="shared" si="6"/>
        <v>-466353</v>
      </c>
      <c r="V47" s="74">
        <f t="shared" si="6"/>
        <v>-1100727</v>
      </c>
      <c r="W47" s="74">
        <f t="shared" si="6"/>
        <v>-5182307</v>
      </c>
      <c r="X47" s="74">
        <f t="shared" si="6"/>
        <v>-9693945</v>
      </c>
      <c r="Y47" s="74">
        <f t="shared" si="6"/>
        <v>4511638</v>
      </c>
      <c r="Z47" s="75">
        <f>+IF(X47&lt;&gt;0,+(Y47/X47)*100,0)</f>
        <v>-46.540783963597896</v>
      </c>
      <c r="AA47" s="76">
        <f>SUM(AA45:AA46)</f>
        <v>-9693945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32642442</v>
      </c>
      <c r="G7" s="8"/>
      <c r="H7" s="8"/>
      <c r="I7" s="8"/>
      <c r="J7" s="8"/>
      <c r="K7" s="8"/>
      <c r="L7" s="8"/>
      <c r="M7" s="8"/>
      <c r="N7" s="8"/>
      <c r="O7" s="8">
        <v>908901</v>
      </c>
      <c r="P7" s="8">
        <v>-143827</v>
      </c>
      <c r="Q7" s="8">
        <v>1054719</v>
      </c>
      <c r="R7" s="8">
        <v>1819793</v>
      </c>
      <c r="S7" s="8">
        <v>972674</v>
      </c>
      <c r="T7" s="8">
        <v>762249</v>
      </c>
      <c r="U7" s="8">
        <v>979806</v>
      </c>
      <c r="V7" s="8">
        <v>2714729</v>
      </c>
      <c r="W7" s="8">
        <v>4534522</v>
      </c>
      <c r="X7" s="8">
        <v>32642442</v>
      </c>
      <c r="Y7" s="8">
        <v>-28107920</v>
      </c>
      <c r="Z7" s="2">
        <v>-86.108508671011805</v>
      </c>
      <c r="AA7" s="6">
        <v>32642442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17704593</v>
      </c>
      <c r="G13" s="8"/>
      <c r="H13" s="8"/>
      <c r="I13" s="8"/>
      <c r="J13" s="8"/>
      <c r="K13" s="8"/>
      <c r="L13" s="8"/>
      <c r="M13" s="8"/>
      <c r="N13" s="8"/>
      <c r="O13" s="8">
        <v>1302400</v>
      </c>
      <c r="P13" s="8">
        <v>737285</v>
      </c>
      <c r="Q13" s="8">
        <v>1318267</v>
      </c>
      <c r="R13" s="8">
        <v>3357952</v>
      </c>
      <c r="S13" s="8">
        <v>1321538</v>
      </c>
      <c r="T13" s="8">
        <v>1326272</v>
      </c>
      <c r="U13" s="8">
        <v>2430657</v>
      </c>
      <c r="V13" s="8">
        <v>5078467</v>
      </c>
      <c r="W13" s="8">
        <v>8436419</v>
      </c>
      <c r="X13" s="8">
        <v>17704593</v>
      </c>
      <c r="Y13" s="8">
        <v>-9268174</v>
      </c>
      <c r="Z13" s="2">
        <v>-52.348980854855007</v>
      </c>
      <c r="AA13" s="6">
        <v>17704593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50347035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2211301</v>
      </c>
      <c r="P21" s="35">
        <f t="shared" si="0"/>
        <v>593458</v>
      </c>
      <c r="Q21" s="35">
        <f t="shared" si="0"/>
        <v>2372986</v>
      </c>
      <c r="R21" s="35">
        <f t="shared" si="0"/>
        <v>5177745</v>
      </c>
      <c r="S21" s="35">
        <f t="shared" si="0"/>
        <v>2294212</v>
      </c>
      <c r="T21" s="35">
        <f t="shared" si="0"/>
        <v>2088521</v>
      </c>
      <c r="U21" s="35">
        <f t="shared" si="0"/>
        <v>3410463</v>
      </c>
      <c r="V21" s="35">
        <f t="shared" si="0"/>
        <v>7793196</v>
      </c>
      <c r="W21" s="35">
        <f t="shared" si="0"/>
        <v>12970941</v>
      </c>
      <c r="X21" s="35">
        <f t="shared" si="0"/>
        <v>50347035</v>
      </c>
      <c r="Y21" s="35">
        <f t="shared" si="0"/>
        <v>-37376094</v>
      </c>
      <c r="Z21" s="36">
        <f>+IF(X21&lt;&gt;0,+(Y21/X21)*100,0)</f>
        <v>-74.236931727955778</v>
      </c>
      <c r="AA21" s="33">
        <f>SUM(AA5:AA20)</f>
        <v>50347035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3164844</v>
      </c>
      <c r="D24" s="6"/>
      <c r="E24" s="7">
        <v>6207177</v>
      </c>
      <c r="F24" s="8">
        <v>6207177</v>
      </c>
      <c r="G24" s="8">
        <v>379941</v>
      </c>
      <c r="H24" s="8">
        <v>538778</v>
      </c>
      <c r="I24" s="8">
        <v>465931</v>
      </c>
      <c r="J24" s="8">
        <v>1384650</v>
      </c>
      <c r="K24" s="8">
        <v>588963</v>
      </c>
      <c r="L24" s="8">
        <v>449565</v>
      </c>
      <c r="M24" s="8">
        <v>523145</v>
      </c>
      <c r="N24" s="8">
        <v>1561673</v>
      </c>
      <c r="O24" s="8">
        <v>491881</v>
      </c>
      <c r="P24" s="8">
        <v>472192</v>
      </c>
      <c r="Q24" s="8">
        <v>521660</v>
      </c>
      <c r="R24" s="8">
        <v>1485733</v>
      </c>
      <c r="S24" s="8">
        <v>485781</v>
      </c>
      <c r="T24" s="8">
        <v>366042</v>
      </c>
      <c r="U24" s="8">
        <v>539218</v>
      </c>
      <c r="V24" s="8">
        <v>1391041</v>
      </c>
      <c r="W24" s="8">
        <v>5823097</v>
      </c>
      <c r="X24" s="8">
        <v>6207177</v>
      </c>
      <c r="Y24" s="8">
        <v>-384080</v>
      </c>
      <c r="Z24" s="2">
        <v>-6.1876759757293858</v>
      </c>
      <c r="AA24" s="6">
        <v>6207177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7323460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26471578</v>
      </c>
      <c r="D30" s="6"/>
      <c r="E30" s="7">
        <v>64339</v>
      </c>
      <c r="F30" s="8">
        <v>2666</v>
      </c>
      <c r="G30" s="8"/>
      <c r="H30" s="8"/>
      <c r="I30" s="8"/>
      <c r="J30" s="8"/>
      <c r="K30" s="8">
        <v>1900</v>
      </c>
      <c r="L30" s="8">
        <v>198500</v>
      </c>
      <c r="M30" s="8">
        <v>8228215</v>
      </c>
      <c r="N30" s="8">
        <v>8428615</v>
      </c>
      <c r="O30" s="8"/>
      <c r="P30" s="8"/>
      <c r="Q30" s="8">
        <v>4757599</v>
      </c>
      <c r="R30" s="8">
        <v>4757599</v>
      </c>
      <c r="S30" s="8"/>
      <c r="T30" s="8"/>
      <c r="U30" s="8">
        <v>8257102</v>
      </c>
      <c r="V30" s="8">
        <v>8257102</v>
      </c>
      <c r="W30" s="8">
        <v>21443316</v>
      </c>
      <c r="X30" s="8">
        <v>2666</v>
      </c>
      <c r="Y30" s="8">
        <v>21440650</v>
      </c>
      <c r="Z30" s="2">
        <v>804225.43135783949</v>
      </c>
      <c r="AA30" s="6">
        <v>2666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65314</v>
      </c>
      <c r="D33" s="6"/>
      <c r="E33" s="7"/>
      <c r="F33" s="8"/>
      <c r="G33" s="8"/>
      <c r="H33" s="8"/>
      <c r="I33" s="8"/>
      <c r="J33" s="8"/>
      <c r="K33" s="8"/>
      <c r="L33" s="8">
        <v>2118</v>
      </c>
      <c r="M33" s="8">
        <v>2118</v>
      </c>
      <c r="N33" s="8">
        <v>4236</v>
      </c>
      <c r="O33" s="8"/>
      <c r="P33" s="8"/>
      <c r="Q33" s="8"/>
      <c r="R33" s="8"/>
      <c r="S33" s="8"/>
      <c r="T33" s="8"/>
      <c r="U33" s="8"/>
      <c r="V33" s="8"/>
      <c r="W33" s="8">
        <v>4236</v>
      </c>
      <c r="X33" s="8"/>
      <c r="Y33" s="8">
        <v>4236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29701736</v>
      </c>
      <c r="D35" s="33">
        <f>SUM(D24:D34)</f>
        <v>0</v>
      </c>
      <c r="E35" s="34">
        <f t="shared" si="1"/>
        <v>13594976</v>
      </c>
      <c r="F35" s="35">
        <f t="shared" si="1"/>
        <v>6209843</v>
      </c>
      <c r="G35" s="35">
        <f t="shared" si="1"/>
        <v>379941</v>
      </c>
      <c r="H35" s="35">
        <f t="shared" si="1"/>
        <v>538778</v>
      </c>
      <c r="I35" s="35">
        <f t="shared" si="1"/>
        <v>465931</v>
      </c>
      <c r="J35" s="35">
        <f t="shared" si="1"/>
        <v>1384650</v>
      </c>
      <c r="K35" s="35">
        <f t="shared" si="1"/>
        <v>590863</v>
      </c>
      <c r="L35" s="35">
        <f t="shared" si="1"/>
        <v>650183</v>
      </c>
      <c r="M35" s="35">
        <f t="shared" si="1"/>
        <v>8753478</v>
      </c>
      <c r="N35" s="35">
        <f t="shared" si="1"/>
        <v>9994524</v>
      </c>
      <c r="O35" s="35">
        <f t="shared" si="1"/>
        <v>491881</v>
      </c>
      <c r="P35" s="35">
        <f t="shared" si="1"/>
        <v>472192</v>
      </c>
      <c r="Q35" s="35">
        <f t="shared" si="1"/>
        <v>5279259</v>
      </c>
      <c r="R35" s="35">
        <f t="shared" si="1"/>
        <v>6243332</v>
      </c>
      <c r="S35" s="35">
        <f t="shared" si="1"/>
        <v>485781</v>
      </c>
      <c r="T35" s="35">
        <f t="shared" si="1"/>
        <v>366042</v>
      </c>
      <c r="U35" s="35">
        <f t="shared" si="1"/>
        <v>8796320</v>
      </c>
      <c r="V35" s="35">
        <f t="shared" si="1"/>
        <v>9648143</v>
      </c>
      <c r="W35" s="35">
        <f t="shared" si="1"/>
        <v>27270649</v>
      </c>
      <c r="X35" s="35">
        <f t="shared" si="1"/>
        <v>6209843</v>
      </c>
      <c r="Y35" s="35">
        <f t="shared" si="1"/>
        <v>21060806</v>
      </c>
      <c r="Z35" s="36">
        <f>+IF(X35&lt;&gt;0,+(Y35/X35)*100,0)</f>
        <v>339.1519882225686</v>
      </c>
      <c r="AA35" s="33">
        <f>SUM(AA24:AA34)</f>
        <v>6209843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-29701736</v>
      </c>
      <c r="D37" s="46">
        <f>+D21-D35</f>
        <v>0</v>
      </c>
      <c r="E37" s="47">
        <f t="shared" si="2"/>
        <v>-13594976</v>
      </c>
      <c r="F37" s="48">
        <f t="shared" si="2"/>
        <v>44137192</v>
      </c>
      <c r="G37" s="48">
        <f t="shared" si="2"/>
        <v>-379941</v>
      </c>
      <c r="H37" s="48">
        <f t="shared" si="2"/>
        <v>-538778</v>
      </c>
      <c r="I37" s="48">
        <f t="shared" si="2"/>
        <v>-465931</v>
      </c>
      <c r="J37" s="48">
        <f t="shared" si="2"/>
        <v>-1384650</v>
      </c>
      <c r="K37" s="48">
        <f t="shared" si="2"/>
        <v>-590863</v>
      </c>
      <c r="L37" s="48">
        <f t="shared" si="2"/>
        <v>-650183</v>
      </c>
      <c r="M37" s="48">
        <f t="shared" si="2"/>
        <v>-8753478</v>
      </c>
      <c r="N37" s="48">
        <f t="shared" si="2"/>
        <v>-9994524</v>
      </c>
      <c r="O37" s="48">
        <f t="shared" si="2"/>
        <v>1719420</v>
      </c>
      <c r="P37" s="48">
        <f t="shared" si="2"/>
        <v>121266</v>
      </c>
      <c r="Q37" s="48">
        <f t="shared" si="2"/>
        <v>-2906273</v>
      </c>
      <c r="R37" s="48">
        <f t="shared" si="2"/>
        <v>-1065587</v>
      </c>
      <c r="S37" s="48">
        <f t="shared" si="2"/>
        <v>1808431</v>
      </c>
      <c r="T37" s="48">
        <f t="shared" si="2"/>
        <v>1722479</v>
      </c>
      <c r="U37" s="48">
        <f t="shared" si="2"/>
        <v>-5385857</v>
      </c>
      <c r="V37" s="48">
        <f t="shared" si="2"/>
        <v>-1854947</v>
      </c>
      <c r="W37" s="48">
        <f t="shared" si="2"/>
        <v>-14299708</v>
      </c>
      <c r="X37" s="48">
        <f>IF(F21=F35,0,X21-X35)</f>
        <v>44137192</v>
      </c>
      <c r="Y37" s="48">
        <f t="shared" si="2"/>
        <v>-58436900</v>
      </c>
      <c r="Z37" s="49">
        <f>+IF(X37&lt;&gt;0,+(Y37/X37)*100,0)</f>
        <v>-132.39831840684383</v>
      </c>
      <c r="AA37" s="46">
        <f>+AA21-AA35</f>
        <v>44137192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-29701736</v>
      </c>
      <c r="D41" s="56">
        <f>SUM(D37:D40)</f>
        <v>0</v>
      </c>
      <c r="E41" s="57">
        <f t="shared" si="3"/>
        <v>-13594976</v>
      </c>
      <c r="F41" s="58">
        <f t="shared" si="3"/>
        <v>44137192</v>
      </c>
      <c r="G41" s="58">
        <f t="shared" si="3"/>
        <v>-379941</v>
      </c>
      <c r="H41" s="58">
        <f t="shared" si="3"/>
        <v>-538778</v>
      </c>
      <c r="I41" s="58">
        <f t="shared" si="3"/>
        <v>-465931</v>
      </c>
      <c r="J41" s="58">
        <f t="shared" si="3"/>
        <v>-1384650</v>
      </c>
      <c r="K41" s="58">
        <f t="shared" si="3"/>
        <v>-590863</v>
      </c>
      <c r="L41" s="58">
        <f t="shared" si="3"/>
        <v>-650183</v>
      </c>
      <c r="M41" s="58">
        <f t="shared" si="3"/>
        <v>-8753478</v>
      </c>
      <c r="N41" s="58">
        <f t="shared" si="3"/>
        <v>-9994524</v>
      </c>
      <c r="O41" s="58">
        <f t="shared" si="3"/>
        <v>1719420</v>
      </c>
      <c r="P41" s="58">
        <f t="shared" si="3"/>
        <v>121266</v>
      </c>
      <c r="Q41" s="58">
        <f t="shared" si="3"/>
        <v>-2906273</v>
      </c>
      <c r="R41" s="58">
        <f t="shared" si="3"/>
        <v>-1065587</v>
      </c>
      <c r="S41" s="58">
        <f t="shared" si="3"/>
        <v>1808431</v>
      </c>
      <c r="T41" s="58">
        <f t="shared" si="3"/>
        <v>1722479</v>
      </c>
      <c r="U41" s="58">
        <f t="shared" si="3"/>
        <v>-5385857</v>
      </c>
      <c r="V41" s="58">
        <f t="shared" si="3"/>
        <v>-1854947</v>
      </c>
      <c r="W41" s="58">
        <f t="shared" si="3"/>
        <v>-14299708</v>
      </c>
      <c r="X41" s="58">
        <f t="shared" si="3"/>
        <v>44137192</v>
      </c>
      <c r="Y41" s="58">
        <f t="shared" si="3"/>
        <v>-58436900</v>
      </c>
      <c r="Z41" s="59">
        <f>+IF(X41&lt;&gt;0,+(Y41/X41)*100,0)</f>
        <v>-132.39831840684383</v>
      </c>
      <c r="AA41" s="56">
        <f>SUM(AA37:AA40)</f>
        <v>44137192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-29701736</v>
      </c>
      <c r="D43" s="64">
        <f>+D41-D42</f>
        <v>0</v>
      </c>
      <c r="E43" s="65">
        <f t="shared" si="4"/>
        <v>-13594976</v>
      </c>
      <c r="F43" s="66">
        <f t="shared" si="4"/>
        <v>44137192</v>
      </c>
      <c r="G43" s="66">
        <f t="shared" si="4"/>
        <v>-379941</v>
      </c>
      <c r="H43" s="66">
        <f t="shared" si="4"/>
        <v>-538778</v>
      </c>
      <c r="I43" s="66">
        <f t="shared" si="4"/>
        <v>-465931</v>
      </c>
      <c r="J43" s="66">
        <f t="shared" si="4"/>
        <v>-1384650</v>
      </c>
      <c r="K43" s="66">
        <f t="shared" si="4"/>
        <v>-590863</v>
      </c>
      <c r="L43" s="66">
        <f t="shared" si="4"/>
        <v>-650183</v>
      </c>
      <c r="M43" s="66">
        <f t="shared" si="4"/>
        <v>-8753478</v>
      </c>
      <c r="N43" s="66">
        <f t="shared" si="4"/>
        <v>-9994524</v>
      </c>
      <c r="O43" s="66">
        <f t="shared" si="4"/>
        <v>1719420</v>
      </c>
      <c r="P43" s="66">
        <f t="shared" si="4"/>
        <v>121266</v>
      </c>
      <c r="Q43" s="66">
        <f t="shared" si="4"/>
        <v>-2906273</v>
      </c>
      <c r="R43" s="66">
        <f t="shared" si="4"/>
        <v>-1065587</v>
      </c>
      <c r="S43" s="66">
        <f t="shared" si="4"/>
        <v>1808431</v>
      </c>
      <c r="T43" s="66">
        <f t="shared" si="4"/>
        <v>1722479</v>
      </c>
      <c r="U43" s="66">
        <f t="shared" si="4"/>
        <v>-5385857</v>
      </c>
      <c r="V43" s="66">
        <f t="shared" si="4"/>
        <v>-1854947</v>
      </c>
      <c r="W43" s="66">
        <f t="shared" si="4"/>
        <v>-14299708</v>
      </c>
      <c r="X43" s="66">
        <f t="shared" si="4"/>
        <v>44137192</v>
      </c>
      <c r="Y43" s="66">
        <f t="shared" si="4"/>
        <v>-58436900</v>
      </c>
      <c r="Z43" s="67">
        <f>+IF(X43&lt;&gt;0,+(Y43/X43)*100,0)</f>
        <v>-132.39831840684383</v>
      </c>
      <c r="AA43" s="64">
        <f>+AA41-AA42</f>
        <v>44137192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-29701736</v>
      </c>
      <c r="D45" s="56">
        <f>SUM(D43:D44)</f>
        <v>0</v>
      </c>
      <c r="E45" s="57">
        <f t="shared" si="5"/>
        <v>-13594976</v>
      </c>
      <c r="F45" s="58">
        <f t="shared" si="5"/>
        <v>44137192</v>
      </c>
      <c r="G45" s="58">
        <f t="shared" si="5"/>
        <v>-379941</v>
      </c>
      <c r="H45" s="58">
        <f t="shared" si="5"/>
        <v>-538778</v>
      </c>
      <c r="I45" s="58">
        <f t="shared" si="5"/>
        <v>-465931</v>
      </c>
      <c r="J45" s="58">
        <f t="shared" si="5"/>
        <v>-1384650</v>
      </c>
      <c r="K45" s="58">
        <f t="shared" si="5"/>
        <v>-590863</v>
      </c>
      <c r="L45" s="58">
        <f t="shared" si="5"/>
        <v>-650183</v>
      </c>
      <c r="M45" s="58">
        <f t="shared" si="5"/>
        <v>-8753478</v>
      </c>
      <c r="N45" s="58">
        <f t="shared" si="5"/>
        <v>-9994524</v>
      </c>
      <c r="O45" s="58">
        <f t="shared" si="5"/>
        <v>1719420</v>
      </c>
      <c r="P45" s="58">
        <f t="shared" si="5"/>
        <v>121266</v>
      </c>
      <c r="Q45" s="58">
        <f t="shared" si="5"/>
        <v>-2906273</v>
      </c>
      <c r="R45" s="58">
        <f t="shared" si="5"/>
        <v>-1065587</v>
      </c>
      <c r="S45" s="58">
        <f t="shared" si="5"/>
        <v>1808431</v>
      </c>
      <c r="T45" s="58">
        <f t="shared" si="5"/>
        <v>1722479</v>
      </c>
      <c r="U45" s="58">
        <f t="shared" si="5"/>
        <v>-5385857</v>
      </c>
      <c r="V45" s="58">
        <f t="shared" si="5"/>
        <v>-1854947</v>
      </c>
      <c r="W45" s="58">
        <f t="shared" si="5"/>
        <v>-14299708</v>
      </c>
      <c r="X45" s="58">
        <f t="shared" si="5"/>
        <v>44137192</v>
      </c>
      <c r="Y45" s="58">
        <f t="shared" si="5"/>
        <v>-58436900</v>
      </c>
      <c r="Z45" s="59">
        <f>+IF(X45&lt;&gt;0,+(Y45/X45)*100,0)</f>
        <v>-132.39831840684383</v>
      </c>
      <c r="AA45" s="56">
        <f>SUM(AA43:AA44)</f>
        <v>44137192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-29701736</v>
      </c>
      <c r="D47" s="71">
        <f>SUM(D45:D46)</f>
        <v>0</v>
      </c>
      <c r="E47" s="72">
        <f t="shared" si="6"/>
        <v>-13594976</v>
      </c>
      <c r="F47" s="73">
        <f t="shared" si="6"/>
        <v>44137192</v>
      </c>
      <c r="G47" s="73">
        <f t="shared" si="6"/>
        <v>-379941</v>
      </c>
      <c r="H47" s="74">
        <f t="shared" si="6"/>
        <v>-538778</v>
      </c>
      <c r="I47" s="74">
        <f t="shared" si="6"/>
        <v>-465931</v>
      </c>
      <c r="J47" s="74">
        <f t="shared" si="6"/>
        <v>-1384650</v>
      </c>
      <c r="K47" s="74">
        <f t="shared" si="6"/>
        <v>-590863</v>
      </c>
      <c r="L47" s="74">
        <f t="shared" si="6"/>
        <v>-650183</v>
      </c>
      <c r="M47" s="73">
        <f t="shared" si="6"/>
        <v>-8753478</v>
      </c>
      <c r="N47" s="73">
        <f t="shared" si="6"/>
        <v>-9994524</v>
      </c>
      <c r="O47" s="74">
        <f t="shared" si="6"/>
        <v>1719420</v>
      </c>
      <c r="P47" s="74">
        <f t="shared" si="6"/>
        <v>121266</v>
      </c>
      <c r="Q47" s="74">
        <f t="shared" si="6"/>
        <v>-2906273</v>
      </c>
      <c r="R47" s="74">
        <f t="shared" si="6"/>
        <v>-1065587</v>
      </c>
      <c r="S47" s="74">
        <f t="shared" si="6"/>
        <v>1808431</v>
      </c>
      <c r="T47" s="73">
        <f t="shared" si="6"/>
        <v>1722479</v>
      </c>
      <c r="U47" s="73">
        <f t="shared" si="6"/>
        <v>-5385857</v>
      </c>
      <c r="V47" s="74">
        <f t="shared" si="6"/>
        <v>-1854947</v>
      </c>
      <c r="W47" s="74">
        <f t="shared" si="6"/>
        <v>-14299708</v>
      </c>
      <c r="X47" s="74">
        <f t="shared" si="6"/>
        <v>44137192</v>
      </c>
      <c r="Y47" s="74">
        <f t="shared" si="6"/>
        <v>-58436900</v>
      </c>
      <c r="Z47" s="75">
        <f>+IF(X47&lt;&gt;0,+(Y47/X47)*100,0)</f>
        <v>-132.39831840684383</v>
      </c>
      <c r="AA47" s="76">
        <f>SUM(AA45:AA46)</f>
        <v>44137192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12500000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12500000</v>
      </c>
      <c r="Y38" s="8">
        <v>-12500000</v>
      </c>
      <c r="Z38" s="2">
        <v>-100</v>
      </c>
      <c r="AA38" s="6">
        <v>12500000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12500000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12500000</v>
      </c>
      <c r="Y41" s="58">
        <f t="shared" si="3"/>
        <v>-12500000</v>
      </c>
      <c r="Z41" s="59">
        <f>+IF(X41&lt;&gt;0,+(Y41/X41)*100,0)</f>
        <v>-100</v>
      </c>
      <c r="AA41" s="56">
        <f>SUM(AA37:AA40)</f>
        <v>12500000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12500000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12500000</v>
      </c>
      <c r="Y43" s="66">
        <f t="shared" si="4"/>
        <v>-12500000</v>
      </c>
      <c r="Z43" s="67">
        <f>+IF(X43&lt;&gt;0,+(Y43/X43)*100,0)</f>
        <v>-100</v>
      </c>
      <c r="AA43" s="64">
        <f>+AA41-AA42</f>
        <v>12500000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12500000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12500000</v>
      </c>
      <c r="Y45" s="58">
        <f t="shared" si="5"/>
        <v>-12500000</v>
      </c>
      <c r="Z45" s="59">
        <f>+IF(X45&lt;&gt;0,+(Y45/X45)*100,0)</f>
        <v>-100</v>
      </c>
      <c r="AA45" s="56">
        <f>SUM(AA43:AA44)</f>
        <v>12500000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12500000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12500000</v>
      </c>
      <c r="Y47" s="74">
        <f t="shared" si="6"/>
        <v>-12500000</v>
      </c>
      <c r="Z47" s="75">
        <f>+IF(X47&lt;&gt;0,+(Y47/X47)*100,0)</f>
        <v>-100</v>
      </c>
      <c r="AA47" s="76">
        <f>SUM(AA45:AA46)</f>
        <v>12500000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103961177</v>
      </c>
      <c r="D18" s="6"/>
      <c r="E18" s="7">
        <v>174095574</v>
      </c>
      <c r="F18" s="8">
        <v>168558824</v>
      </c>
      <c r="G18" s="8">
        <v>61058245</v>
      </c>
      <c r="H18" s="8"/>
      <c r="I18" s="8"/>
      <c r="J18" s="8">
        <v>61058245</v>
      </c>
      <c r="K18" s="8"/>
      <c r="L18" s="8"/>
      <c r="M18" s="8">
        <v>59493703</v>
      </c>
      <c r="N18" s="8">
        <v>59493703</v>
      </c>
      <c r="O18" s="8"/>
      <c r="P18" s="8"/>
      <c r="Q18" s="8"/>
      <c r="R18" s="8"/>
      <c r="S18" s="8"/>
      <c r="T18" s="8"/>
      <c r="U18" s="8"/>
      <c r="V18" s="8"/>
      <c r="W18" s="8">
        <v>120551948</v>
      </c>
      <c r="X18" s="8">
        <v>168558824</v>
      </c>
      <c r="Y18" s="8">
        <v>-48006876</v>
      </c>
      <c r="Z18" s="2">
        <v>-28.480784844583397</v>
      </c>
      <c r="AA18" s="6">
        <v>168558824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103961177</v>
      </c>
      <c r="D21" s="33">
        <f t="shared" si="0"/>
        <v>0</v>
      </c>
      <c r="E21" s="34">
        <f t="shared" si="0"/>
        <v>174095574</v>
      </c>
      <c r="F21" s="35">
        <f t="shared" si="0"/>
        <v>168558824</v>
      </c>
      <c r="G21" s="35">
        <f t="shared" si="0"/>
        <v>61058245</v>
      </c>
      <c r="H21" s="35">
        <f t="shared" si="0"/>
        <v>0</v>
      </c>
      <c r="I21" s="35">
        <f t="shared" si="0"/>
        <v>0</v>
      </c>
      <c r="J21" s="35">
        <f t="shared" si="0"/>
        <v>61058245</v>
      </c>
      <c r="K21" s="35">
        <f t="shared" si="0"/>
        <v>0</v>
      </c>
      <c r="L21" s="35">
        <f t="shared" si="0"/>
        <v>0</v>
      </c>
      <c r="M21" s="35">
        <f t="shared" si="0"/>
        <v>59493703</v>
      </c>
      <c r="N21" s="35">
        <f t="shared" si="0"/>
        <v>59493703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120551948</v>
      </c>
      <c r="X21" s="35">
        <f t="shared" si="0"/>
        <v>168558824</v>
      </c>
      <c r="Y21" s="35">
        <f t="shared" si="0"/>
        <v>-48006876</v>
      </c>
      <c r="Z21" s="36">
        <f>+IF(X21&lt;&gt;0,+(Y21/X21)*100,0)</f>
        <v>-28.480784844583397</v>
      </c>
      <c r="AA21" s="33">
        <f>SUM(AA5:AA20)</f>
        <v>168558824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5793573</v>
      </c>
      <c r="D24" s="6"/>
      <c r="E24" s="7">
        <v>6341900</v>
      </c>
      <c r="F24" s="8">
        <v>6318109</v>
      </c>
      <c r="G24" s="8"/>
      <c r="H24" s="8"/>
      <c r="I24" s="8"/>
      <c r="J24" s="8"/>
      <c r="K24" s="8">
        <v>726920</v>
      </c>
      <c r="L24" s="8"/>
      <c r="M24" s="8">
        <v>440429</v>
      </c>
      <c r="N24" s="8">
        <v>1167349</v>
      </c>
      <c r="O24" s="8"/>
      <c r="P24" s="8">
        <v>582666</v>
      </c>
      <c r="Q24" s="8">
        <v>633178</v>
      </c>
      <c r="R24" s="8">
        <v>1215844</v>
      </c>
      <c r="S24" s="8"/>
      <c r="T24" s="8">
        <v>580863</v>
      </c>
      <c r="U24" s="8">
        <v>506615</v>
      </c>
      <c r="V24" s="8">
        <v>1087478</v>
      </c>
      <c r="W24" s="8">
        <v>3470671</v>
      </c>
      <c r="X24" s="8">
        <v>6318109</v>
      </c>
      <c r="Y24" s="8">
        <v>-2847438</v>
      </c>
      <c r="Z24" s="2">
        <v>-45.067883444239406</v>
      </c>
      <c r="AA24" s="6">
        <v>6318109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83098336</v>
      </c>
      <c r="D27" s="6"/>
      <c r="E27" s="7">
        <v>66715044</v>
      </c>
      <c r="F27" s="8">
        <v>87503126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87503126</v>
      </c>
      <c r="Y27" s="8">
        <v>-87503126</v>
      </c>
      <c r="Z27" s="2">
        <v>-100</v>
      </c>
      <c r="AA27" s="6">
        <v>87503126</v>
      </c>
    </row>
    <row r="28" spans="1:27" ht="13.5" x14ac:dyDescent="0.25">
      <c r="A28" s="25" t="s">
        <v>54</v>
      </c>
      <c r="B28" s="24" t="s">
        <v>32</v>
      </c>
      <c r="C28" s="6">
        <v>78224</v>
      </c>
      <c r="D28" s="6"/>
      <c r="E28" s="7">
        <v>7273000</v>
      </c>
      <c r="F28" s="8"/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/>
      <c r="Y28" s="8">
        <v>906314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16047884</v>
      </c>
      <c r="D30" s="6"/>
      <c r="E30" s="7">
        <v>85405800</v>
      </c>
      <c r="F30" s="8">
        <v>187450541</v>
      </c>
      <c r="G30" s="8"/>
      <c r="H30" s="8"/>
      <c r="I30" s="8"/>
      <c r="J30" s="8"/>
      <c r="K30" s="8">
        <v>12919078</v>
      </c>
      <c r="L30" s="8">
        <v>5877627</v>
      </c>
      <c r="M30" s="8">
        <v>6694036</v>
      </c>
      <c r="N30" s="8">
        <v>25490741</v>
      </c>
      <c r="O30" s="8"/>
      <c r="P30" s="8">
        <v>5765200</v>
      </c>
      <c r="Q30" s="8">
        <v>6273732</v>
      </c>
      <c r="R30" s="8">
        <v>12038932</v>
      </c>
      <c r="S30" s="8">
        <v>8652212</v>
      </c>
      <c r="T30" s="8">
        <v>992000</v>
      </c>
      <c r="U30" s="8">
        <v>2004568</v>
      </c>
      <c r="V30" s="8">
        <v>11648780</v>
      </c>
      <c r="W30" s="8">
        <v>49178453</v>
      </c>
      <c r="X30" s="8">
        <v>187450541</v>
      </c>
      <c r="Y30" s="8">
        <v>-138272088</v>
      </c>
      <c r="Z30" s="2">
        <v>-73.764571316974752</v>
      </c>
      <c r="AA30" s="6">
        <v>187450541</v>
      </c>
    </row>
    <row r="31" spans="1:27" ht="13.5" x14ac:dyDescent="0.25">
      <c r="A31" s="25" t="s">
        <v>57</v>
      </c>
      <c r="B31" s="24" t="s">
        <v>32</v>
      </c>
      <c r="C31" s="6">
        <v>206229237</v>
      </c>
      <c r="D31" s="6"/>
      <c r="E31" s="7">
        <v>1745272</v>
      </c>
      <c r="F31" s="8">
        <v>66020000</v>
      </c>
      <c r="G31" s="8"/>
      <c r="H31" s="8">
        <v>6341680</v>
      </c>
      <c r="I31" s="8"/>
      <c r="J31" s="8">
        <v>6341680</v>
      </c>
      <c r="K31" s="8">
        <v>6348520</v>
      </c>
      <c r="L31" s="8"/>
      <c r="M31" s="8">
        <v>12895942</v>
      </c>
      <c r="N31" s="8">
        <v>19244462</v>
      </c>
      <c r="O31" s="8">
        <v>11690320</v>
      </c>
      <c r="P31" s="8">
        <v>7027480</v>
      </c>
      <c r="Q31" s="8"/>
      <c r="R31" s="8">
        <v>18717800</v>
      </c>
      <c r="S31" s="8">
        <v>6355810</v>
      </c>
      <c r="T31" s="8">
        <v>12830240</v>
      </c>
      <c r="U31" s="8">
        <v>6461760</v>
      </c>
      <c r="V31" s="8">
        <v>25647810</v>
      </c>
      <c r="W31" s="8">
        <v>69951752</v>
      </c>
      <c r="X31" s="8">
        <v>66020000</v>
      </c>
      <c r="Y31" s="8">
        <v>3931752</v>
      </c>
      <c r="Z31" s="2">
        <v>5.9553953347470463</v>
      </c>
      <c r="AA31" s="6">
        <v>66020000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21740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21740</v>
      </c>
      <c r="Y32" s="8">
        <v>-21740</v>
      </c>
      <c r="Z32" s="2">
        <v>-100</v>
      </c>
      <c r="AA32" s="6">
        <v>21740</v>
      </c>
    </row>
    <row r="33" spans="1:27" ht="13.5" x14ac:dyDescent="0.25">
      <c r="A33" s="25" t="s">
        <v>58</v>
      </c>
      <c r="B33" s="24" t="s">
        <v>32</v>
      </c>
      <c r="C33" s="6">
        <v>425814</v>
      </c>
      <c r="D33" s="6"/>
      <c r="E33" s="7">
        <v>480613</v>
      </c>
      <c r="F33" s="8">
        <v>473606</v>
      </c>
      <c r="G33" s="8">
        <v>154</v>
      </c>
      <c r="H33" s="8"/>
      <c r="I33" s="8"/>
      <c r="J33" s="8">
        <v>154</v>
      </c>
      <c r="K33" s="8">
        <v>16035</v>
      </c>
      <c r="L33" s="8">
        <v>9314</v>
      </c>
      <c r="M33" s="8">
        <v>3903</v>
      </c>
      <c r="N33" s="8">
        <v>29252</v>
      </c>
      <c r="O33" s="8">
        <v>75061</v>
      </c>
      <c r="P33" s="8">
        <v>33330</v>
      </c>
      <c r="Q33" s="8">
        <v>50600</v>
      </c>
      <c r="R33" s="8">
        <v>158991</v>
      </c>
      <c r="S33" s="8"/>
      <c r="T33" s="8">
        <v>36469</v>
      </c>
      <c r="U33" s="8">
        <v>50124</v>
      </c>
      <c r="V33" s="8">
        <v>86593</v>
      </c>
      <c r="W33" s="8">
        <v>274990</v>
      </c>
      <c r="X33" s="8">
        <v>473606</v>
      </c>
      <c r="Y33" s="8">
        <v>-198616</v>
      </c>
      <c r="Z33" s="2">
        <v>-41.936968703943784</v>
      </c>
      <c r="AA33" s="6">
        <v>473606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311673068</v>
      </c>
      <c r="D35" s="33">
        <f>SUM(D24:D34)</f>
        <v>0</v>
      </c>
      <c r="E35" s="34">
        <f t="shared" si="1"/>
        <v>168961629</v>
      </c>
      <c r="F35" s="35">
        <f t="shared" si="1"/>
        <v>347787122</v>
      </c>
      <c r="G35" s="35">
        <f t="shared" si="1"/>
        <v>906468</v>
      </c>
      <c r="H35" s="35">
        <f t="shared" si="1"/>
        <v>6341680</v>
      </c>
      <c r="I35" s="35">
        <f t="shared" si="1"/>
        <v>0</v>
      </c>
      <c r="J35" s="35">
        <f t="shared" si="1"/>
        <v>7248148</v>
      </c>
      <c r="K35" s="35">
        <f t="shared" si="1"/>
        <v>20010553</v>
      </c>
      <c r="L35" s="35">
        <f t="shared" si="1"/>
        <v>5886941</v>
      </c>
      <c r="M35" s="35">
        <f t="shared" si="1"/>
        <v>20034310</v>
      </c>
      <c r="N35" s="35">
        <f t="shared" si="1"/>
        <v>45931804</v>
      </c>
      <c r="O35" s="35">
        <f t="shared" si="1"/>
        <v>11765381</v>
      </c>
      <c r="P35" s="35">
        <f t="shared" si="1"/>
        <v>13408676</v>
      </c>
      <c r="Q35" s="35">
        <f t="shared" si="1"/>
        <v>6957510</v>
      </c>
      <c r="R35" s="35">
        <f t="shared" si="1"/>
        <v>32131567</v>
      </c>
      <c r="S35" s="35">
        <f t="shared" si="1"/>
        <v>15008022</v>
      </c>
      <c r="T35" s="35">
        <f t="shared" si="1"/>
        <v>14439572</v>
      </c>
      <c r="U35" s="35">
        <f t="shared" si="1"/>
        <v>9023067</v>
      </c>
      <c r="V35" s="35">
        <f t="shared" si="1"/>
        <v>38470661</v>
      </c>
      <c r="W35" s="35">
        <f t="shared" si="1"/>
        <v>123782180</v>
      </c>
      <c r="X35" s="35">
        <f t="shared" si="1"/>
        <v>347787122</v>
      </c>
      <c r="Y35" s="35">
        <f t="shared" si="1"/>
        <v>-224004942</v>
      </c>
      <c r="Z35" s="36">
        <f>+IF(X35&lt;&gt;0,+(Y35/X35)*100,0)</f>
        <v>-64.4086361541587</v>
      </c>
      <c r="AA35" s="33">
        <f>SUM(AA24:AA34)</f>
        <v>347787122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-207711891</v>
      </c>
      <c r="D37" s="46">
        <f>+D21-D35</f>
        <v>0</v>
      </c>
      <c r="E37" s="47">
        <f t="shared" si="2"/>
        <v>5133945</v>
      </c>
      <c r="F37" s="48">
        <f t="shared" si="2"/>
        <v>-179228298</v>
      </c>
      <c r="G37" s="48">
        <f t="shared" si="2"/>
        <v>60151777</v>
      </c>
      <c r="H37" s="48">
        <f t="shared" si="2"/>
        <v>-6341680</v>
      </c>
      <c r="I37" s="48">
        <f t="shared" si="2"/>
        <v>0</v>
      </c>
      <c r="J37" s="48">
        <f t="shared" si="2"/>
        <v>53810097</v>
      </c>
      <c r="K37" s="48">
        <f t="shared" si="2"/>
        <v>-20010553</v>
      </c>
      <c r="L37" s="48">
        <f t="shared" si="2"/>
        <v>-5886941</v>
      </c>
      <c r="M37" s="48">
        <f t="shared" si="2"/>
        <v>39459393</v>
      </c>
      <c r="N37" s="48">
        <f t="shared" si="2"/>
        <v>13561899</v>
      </c>
      <c r="O37" s="48">
        <f t="shared" si="2"/>
        <v>-11765381</v>
      </c>
      <c r="P37" s="48">
        <f t="shared" si="2"/>
        <v>-13408676</v>
      </c>
      <c r="Q37" s="48">
        <f t="shared" si="2"/>
        <v>-6957510</v>
      </c>
      <c r="R37" s="48">
        <f t="shared" si="2"/>
        <v>-32131567</v>
      </c>
      <c r="S37" s="48">
        <f t="shared" si="2"/>
        <v>-15008022</v>
      </c>
      <c r="T37" s="48">
        <f t="shared" si="2"/>
        <v>-14439572</v>
      </c>
      <c r="U37" s="48">
        <f t="shared" si="2"/>
        <v>-9023067</v>
      </c>
      <c r="V37" s="48">
        <f t="shared" si="2"/>
        <v>-38470661</v>
      </c>
      <c r="W37" s="48">
        <f t="shared" si="2"/>
        <v>-3230232</v>
      </c>
      <c r="X37" s="48">
        <f>IF(F21=F35,0,X21-X35)</f>
        <v>-179228298</v>
      </c>
      <c r="Y37" s="48">
        <f t="shared" si="2"/>
        <v>175998066</v>
      </c>
      <c r="Z37" s="49">
        <f>+IF(X37&lt;&gt;0,+(Y37/X37)*100,0)</f>
        <v>-98.197699785108711</v>
      </c>
      <c r="AA37" s="46">
        <f>+AA21-AA35</f>
        <v>-179228298</v>
      </c>
    </row>
    <row r="38" spans="1:27" ht="23.1" customHeight="1" x14ac:dyDescent="0.25">
      <c r="A38" s="50" t="s">
        <v>62</v>
      </c>
      <c r="B38" s="29" t="s">
        <v>32</v>
      </c>
      <c r="C38" s="6">
        <v>299005093</v>
      </c>
      <c r="D38" s="6"/>
      <c r="E38" s="7">
        <v>664436050</v>
      </c>
      <c r="F38" s="8">
        <v>735083480</v>
      </c>
      <c r="G38" s="8">
        <v>18539492</v>
      </c>
      <c r="H38" s="8"/>
      <c r="I38" s="8"/>
      <c r="J38" s="8">
        <v>18539492</v>
      </c>
      <c r="K38" s="8">
        <v>19125078</v>
      </c>
      <c r="L38" s="8"/>
      <c r="M38" s="8">
        <v>40143623</v>
      </c>
      <c r="N38" s="8">
        <v>59268701</v>
      </c>
      <c r="O38" s="8">
        <v>7690028</v>
      </c>
      <c r="P38" s="8"/>
      <c r="Q38" s="8"/>
      <c r="R38" s="8">
        <v>7690028</v>
      </c>
      <c r="S38" s="8">
        <v>24005503</v>
      </c>
      <c r="T38" s="8">
        <v>24528625</v>
      </c>
      <c r="U38" s="8">
        <v>86438480</v>
      </c>
      <c r="V38" s="8">
        <v>134972608</v>
      </c>
      <c r="W38" s="8">
        <v>220470829</v>
      </c>
      <c r="X38" s="8">
        <v>735083480</v>
      </c>
      <c r="Y38" s="8">
        <v>-514612651</v>
      </c>
      <c r="Z38" s="2">
        <v>-70.007375352796657</v>
      </c>
      <c r="AA38" s="6">
        <v>735083480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91293202</v>
      </c>
      <c r="D41" s="56">
        <f>SUM(D37:D40)</f>
        <v>0</v>
      </c>
      <c r="E41" s="57">
        <f t="shared" si="3"/>
        <v>669569995</v>
      </c>
      <c r="F41" s="58">
        <f t="shared" si="3"/>
        <v>555855182</v>
      </c>
      <c r="G41" s="58">
        <f t="shared" si="3"/>
        <v>78691269</v>
      </c>
      <c r="H41" s="58">
        <f t="shared" si="3"/>
        <v>-6341680</v>
      </c>
      <c r="I41" s="58">
        <f t="shared" si="3"/>
        <v>0</v>
      </c>
      <c r="J41" s="58">
        <f t="shared" si="3"/>
        <v>72349589</v>
      </c>
      <c r="K41" s="58">
        <f t="shared" si="3"/>
        <v>-885475</v>
      </c>
      <c r="L41" s="58">
        <f t="shared" si="3"/>
        <v>-5886941</v>
      </c>
      <c r="M41" s="58">
        <f t="shared" si="3"/>
        <v>79603016</v>
      </c>
      <c r="N41" s="58">
        <f t="shared" si="3"/>
        <v>72830600</v>
      </c>
      <c r="O41" s="58">
        <f t="shared" si="3"/>
        <v>-4075353</v>
      </c>
      <c r="P41" s="58">
        <f t="shared" si="3"/>
        <v>-13408676</v>
      </c>
      <c r="Q41" s="58">
        <f t="shared" si="3"/>
        <v>-6957510</v>
      </c>
      <c r="R41" s="58">
        <f t="shared" si="3"/>
        <v>-24441539</v>
      </c>
      <c r="S41" s="58">
        <f t="shared" si="3"/>
        <v>8997481</v>
      </c>
      <c r="T41" s="58">
        <f t="shared" si="3"/>
        <v>10089053</v>
      </c>
      <c r="U41" s="58">
        <f t="shared" si="3"/>
        <v>77415413</v>
      </c>
      <c r="V41" s="58">
        <f t="shared" si="3"/>
        <v>96501947</v>
      </c>
      <c r="W41" s="58">
        <f t="shared" si="3"/>
        <v>217240597</v>
      </c>
      <c r="X41" s="58">
        <f t="shared" si="3"/>
        <v>555855182</v>
      </c>
      <c r="Y41" s="58">
        <f t="shared" si="3"/>
        <v>-338614585</v>
      </c>
      <c r="Z41" s="59">
        <f>+IF(X41&lt;&gt;0,+(Y41/X41)*100,0)</f>
        <v>-60.91777066494992</v>
      </c>
      <c r="AA41" s="56">
        <f>SUM(AA37:AA40)</f>
        <v>555855182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91293202</v>
      </c>
      <c r="D43" s="64">
        <f>+D41-D42</f>
        <v>0</v>
      </c>
      <c r="E43" s="65">
        <f t="shared" si="4"/>
        <v>669569995</v>
      </c>
      <c r="F43" s="66">
        <f t="shared" si="4"/>
        <v>555855182</v>
      </c>
      <c r="G43" s="66">
        <f t="shared" si="4"/>
        <v>78691269</v>
      </c>
      <c r="H43" s="66">
        <f t="shared" si="4"/>
        <v>-6341680</v>
      </c>
      <c r="I43" s="66">
        <f t="shared" si="4"/>
        <v>0</v>
      </c>
      <c r="J43" s="66">
        <f t="shared" si="4"/>
        <v>72349589</v>
      </c>
      <c r="K43" s="66">
        <f t="shared" si="4"/>
        <v>-885475</v>
      </c>
      <c r="L43" s="66">
        <f t="shared" si="4"/>
        <v>-5886941</v>
      </c>
      <c r="M43" s="66">
        <f t="shared" si="4"/>
        <v>79603016</v>
      </c>
      <c r="N43" s="66">
        <f t="shared" si="4"/>
        <v>72830600</v>
      </c>
      <c r="O43" s="66">
        <f t="shared" si="4"/>
        <v>-4075353</v>
      </c>
      <c r="P43" s="66">
        <f t="shared" si="4"/>
        <v>-13408676</v>
      </c>
      <c r="Q43" s="66">
        <f t="shared" si="4"/>
        <v>-6957510</v>
      </c>
      <c r="R43" s="66">
        <f t="shared" si="4"/>
        <v>-24441539</v>
      </c>
      <c r="S43" s="66">
        <f t="shared" si="4"/>
        <v>8997481</v>
      </c>
      <c r="T43" s="66">
        <f t="shared" si="4"/>
        <v>10089053</v>
      </c>
      <c r="U43" s="66">
        <f t="shared" si="4"/>
        <v>77415413</v>
      </c>
      <c r="V43" s="66">
        <f t="shared" si="4"/>
        <v>96501947</v>
      </c>
      <c r="W43" s="66">
        <f t="shared" si="4"/>
        <v>217240597</v>
      </c>
      <c r="X43" s="66">
        <f t="shared" si="4"/>
        <v>555855182</v>
      </c>
      <c r="Y43" s="66">
        <f t="shared" si="4"/>
        <v>-338614585</v>
      </c>
      <c r="Z43" s="67">
        <f>+IF(X43&lt;&gt;0,+(Y43/X43)*100,0)</f>
        <v>-60.91777066494992</v>
      </c>
      <c r="AA43" s="64">
        <f>+AA41-AA42</f>
        <v>555855182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91293202</v>
      </c>
      <c r="D45" s="56">
        <f>SUM(D43:D44)</f>
        <v>0</v>
      </c>
      <c r="E45" s="57">
        <f t="shared" si="5"/>
        <v>669569995</v>
      </c>
      <c r="F45" s="58">
        <f t="shared" si="5"/>
        <v>555855182</v>
      </c>
      <c r="G45" s="58">
        <f t="shared" si="5"/>
        <v>78691269</v>
      </c>
      <c r="H45" s="58">
        <f t="shared" si="5"/>
        <v>-6341680</v>
      </c>
      <c r="I45" s="58">
        <f t="shared" si="5"/>
        <v>0</v>
      </c>
      <c r="J45" s="58">
        <f t="shared" si="5"/>
        <v>72349589</v>
      </c>
      <c r="K45" s="58">
        <f t="shared" si="5"/>
        <v>-885475</v>
      </c>
      <c r="L45" s="58">
        <f t="shared" si="5"/>
        <v>-5886941</v>
      </c>
      <c r="M45" s="58">
        <f t="shared" si="5"/>
        <v>79603016</v>
      </c>
      <c r="N45" s="58">
        <f t="shared" si="5"/>
        <v>72830600</v>
      </c>
      <c r="O45" s="58">
        <f t="shared" si="5"/>
        <v>-4075353</v>
      </c>
      <c r="P45" s="58">
        <f t="shared" si="5"/>
        <v>-13408676</v>
      </c>
      <c r="Q45" s="58">
        <f t="shared" si="5"/>
        <v>-6957510</v>
      </c>
      <c r="R45" s="58">
        <f t="shared" si="5"/>
        <v>-24441539</v>
      </c>
      <c r="S45" s="58">
        <f t="shared" si="5"/>
        <v>8997481</v>
      </c>
      <c r="T45" s="58">
        <f t="shared" si="5"/>
        <v>10089053</v>
      </c>
      <c r="U45" s="58">
        <f t="shared" si="5"/>
        <v>77415413</v>
      </c>
      <c r="V45" s="58">
        <f t="shared" si="5"/>
        <v>96501947</v>
      </c>
      <c r="W45" s="58">
        <f t="shared" si="5"/>
        <v>217240597</v>
      </c>
      <c r="X45" s="58">
        <f t="shared" si="5"/>
        <v>555855182</v>
      </c>
      <c r="Y45" s="58">
        <f t="shared" si="5"/>
        <v>-338614585</v>
      </c>
      <c r="Z45" s="59">
        <f>+IF(X45&lt;&gt;0,+(Y45/X45)*100,0)</f>
        <v>-60.91777066494992</v>
      </c>
      <c r="AA45" s="56">
        <f>SUM(AA43:AA44)</f>
        <v>555855182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91293202</v>
      </c>
      <c r="D47" s="71">
        <f>SUM(D45:D46)</f>
        <v>0</v>
      </c>
      <c r="E47" s="72">
        <f t="shared" si="6"/>
        <v>669569995</v>
      </c>
      <c r="F47" s="73">
        <f t="shared" si="6"/>
        <v>555855182</v>
      </c>
      <c r="G47" s="73">
        <f t="shared" si="6"/>
        <v>78691269</v>
      </c>
      <c r="H47" s="74">
        <f t="shared" si="6"/>
        <v>-6341680</v>
      </c>
      <c r="I47" s="74">
        <f t="shared" si="6"/>
        <v>0</v>
      </c>
      <c r="J47" s="74">
        <f t="shared" si="6"/>
        <v>72349589</v>
      </c>
      <c r="K47" s="74">
        <f t="shared" si="6"/>
        <v>-885475</v>
      </c>
      <c r="L47" s="74">
        <f t="shared" si="6"/>
        <v>-5886941</v>
      </c>
      <c r="M47" s="73">
        <f t="shared" si="6"/>
        <v>79603016</v>
      </c>
      <c r="N47" s="73">
        <f t="shared" si="6"/>
        <v>72830600</v>
      </c>
      <c r="O47" s="74">
        <f t="shared" si="6"/>
        <v>-4075353</v>
      </c>
      <c r="P47" s="74">
        <f t="shared" si="6"/>
        <v>-13408676</v>
      </c>
      <c r="Q47" s="74">
        <f t="shared" si="6"/>
        <v>-6957510</v>
      </c>
      <c r="R47" s="74">
        <f t="shared" si="6"/>
        <v>-24441539</v>
      </c>
      <c r="S47" s="74">
        <f t="shared" si="6"/>
        <v>8997481</v>
      </c>
      <c r="T47" s="73">
        <f t="shared" si="6"/>
        <v>10089053</v>
      </c>
      <c r="U47" s="73">
        <f t="shared" si="6"/>
        <v>77415413</v>
      </c>
      <c r="V47" s="74">
        <f t="shared" si="6"/>
        <v>96501947</v>
      </c>
      <c r="W47" s="74">
        <f t="shared" si="6"/>
        <v>217240597</v>
      </c>
      <c r="X47" s="74">
        <f t="shared" si="6"/>
        <v>555855182</v>
      </c>
      <c r="Y47" s="74">
        <f t="shared" si="6"/>
        <v>-338614585</v>
      </c>
      <c r="Z47" s="75">
        <f>+IF(X47&lt;&gt;0,+(Y47/X47)*100,0)</f>
        <v>-60.91777066494992</v>
      </c>
      <c r="AA47" s="76">
        <f>SUM(AA45:AA46)</f>
        <v>555855182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653812484</v>
      </c>
      <c r="D7" s="6"/>
      <c r="E7" s="7">
        <v>729313162</v>
      </c>
      <c r="F7" s="8">
        <v>703035483</v>
      </c>
      <c r="G7" s="8">
        <v>58897032</v>
      </c>
      <c r="H7" s="8">
        <v>53669724</v>
      </c>
      <c r="I7" s="8">
        <v>58480774</v>
      </c>
      <c r="J7" s="8">
        <v>171047530</v>
      </c>
      <c r="K7" s="8">
        <v>50373480</v>
      </c>
      <c r="L7" s="8">
        <v>59101577</v>
      </c>
      <c r="M7" s="8">
        <v>44493196</v>
      </c>
      <c r="N7" s="8">
        <v>153968253</v>
      </c>
      <c r="O7" s="8">
        <v>49823717</v>
      </c>
      <c r="P7" s="8">
        <v>48372476</v>
      </c>
      <c r="Q7" s="8">
        <v>48113085</v>
      </c>
      <c r="R7" s="8">
        <v>146309278</v>
      </c>
      <c r="S7" s="8">
        <v>48798851</v>
      </c>
      <c r="T7" s="8">
        <v>67472802</v>
      </c>
      <c r="U7" s="8">
        <v>67335685</v>
      </c>
      <c r="V7" s="8">
        <v>183607338</v>
      </c>
      <c r="W7" s="8">
        <v>654932399</v>
      </c>
      <c r="X7" s="8">
        <v>703035483</v>
      </c>
      <c r="Y7" s="8">
        <v>-48103084</v>
      </c>
      <c r="Z7" s="2">
        <v>-6.8421986035091766</v>
      </c>
      <c r="AA7" s="6">
        <v>703035483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200092697</v>
      </c>
      <c r="G13" s="8">
        <v>15825487</v>
      </c>
      <c r="H13" s="8">
        <v>16095580</v>
      </c>
      <c r="I13" s="8">
        <v>16380438</v>
      </c>
      <c r="J13" s="8">
        <v>48301505</v>
      </c>
      <c r="K13" s="8">
        <v>16481610</v>
      </c>
      <c r="L13" s="8">
        <v>16889613</v>
      </c>
      <c r="M13" s="8">
        <v>16998720</v>
      </c>
      <c r="N13" s="8">
        <v>50369943</v>
      </c>
      <c r="O13" s="8">
        <v>17212040</v>
      </c>
      <c r="P13" s="8">
        <v>17511636</v>
      </c>
      <c r="Q13" s="8">
        <v>17469089</v>
      </c>
      <c r="R13" s="8">
        <v>52192765</v>
      </c>
      <c r="S13" s="8">
        <v>17784491</v>
      </c>
      <c r="T13" s="8">
        <v>18213676</v>
      </c>
      <c r="U13" s="8">
        <v>18319605</v>
      </c>
      <c r="V13" s="8">
        <v>54317772</v>
      </c>
      <c r="W13" s="8">
        <v>205181985</v>
      </c>
      <c r="X13" s="8">
        <v>200092697</v>
      </c>
      <c r="Y13" s="8">
        <v>5089288</v>
      </c>
      <c r="Z13" s="2">
        <v>2.5434651420586327</v>
      </c>
      <c r="AA13" s="6">
        <v>200092697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823554798</v>
      </c>
      <c r="D21" s="33">
        <f t="shared" si="0"/>
        <v>0</v>
      </c>
      <c r="E21" s="34">
        <f t="shared" si="0"/>
        <v>889466163</v>
      </c>
      <c r="F21" s="35">
        <f t="shared" si="0"/>
        <v>903128180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66855090</v>
      </c>
      <c r="L21" s="35">
        <f t="shared" si="0"/>
        <v>75991190</v>
      </c>
      <c r="M21" s="35">
        <f t="shared" si="0"/>
        <v>61491916</v>
      </c>
      <c r="N21" s="35">
        <f t="shared" si="0"/>
        <v>204338196</v>
      </c>
      <c r="O21" s="35">
        <f t="shared" si="0"/>
        <v>67035757</v>
      </c>
      <c r="P21" s="35">
        <f t="shared" si="0"/>
        <v>65884112</v>
      </c>
      <c r="Q21" s="35">
        <f t="shared" si="0"/>
        <v>65582174</v>
      </c>
      <c r="R21" s="35">
        <f t="shared" si="0"/>
        <v>198502043</v>
      </c>
      <c r="S21" s="35">
        <f t="shared" si="0"/>
        <v>66583342</v>
      </c>
      <c r="T21" s="35">
        <f t="shared" si="0"/>
        <v>85686478</v>
      </c>
      <c r="U21" s="35">
        <f t="shared" si="0"/>
        <v>85655290</v>
      </c>
      <c r="V21" s="35">
        <f t="shared" si="0"/>
        <v>237925110</v>
      </c>
      <c r="W21" s="35">
        <f t="shared" si="0"/>
        <v>860114384</v>
      </c>
      <c r="X21" s="35">
        <f t="shared" si="0"/>
        <v>903128180</v>
      </c>
      <c r="Y21" s="35">
        <f t="shared" si="0"/>
        <v>-43013796</v>
      </c>
      <c r="Z21" s="36">
        <f>+IF(X21&lt;&gt;0,+(Y21/X21)*100,0)</f>
        <v>-4.7627564893390879</v>
      </c>
      <c r="AA21" s="33">
        <f>SUM(AA5:AA20)</f>
        <v>903128180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40071184</v>
      </c>
      <c r="G24" s="8">
        <v>3294348</v>
      </c>
      <c r="H24" s="8">
        <v>3183091</v>
      </c>
      <c r="I24" s="8">
        <v>3143172</v>
      </c>
      <c r="J24" s="8">
        <v>9620611</v>
      </c>
      <c r="K24" s="8">
        <v>3678939</v>
      </c>
      <c r="L24" s="8">
        <v>3671415</v>
      </c>
      <c r="M24" s="8">
        <v>3822569</v>
      </c>
      <c r="N24" s="8">
        <v>11172923</v>
      </c>
      <c r="O24" s="8">
        <v>3500311</v>
      </c>
      <c r="P24" s="8">
        <v>3337251</v>
      </c>
      <c r="Q24" s="8">
        <v>3169756</v>
      </c>
      <c r="R24" s="8">
        <v>10007318</v>
      </c>
      <c r="S24" s="8">
        <v>3278474</v>
      </c>
      <c r="T24" s="8">
        <v>3270412</v>
      </c>
      <c r="U24" s="8">
        <v>3507171</v>
      </c>
      <c r="V24" s="8">
        <v>10056057</v>
      </c>
      <c r="W24" s="8">
        <v>40856909</v>
      </c>
      <c r="X24" s="8">
        <v>40071184</v>
      </c>
      <c r="Y24" s="8">
        <v>785725</v>
      </c>
      <c r="Z24" s="2">
        <v>1.9608230193547564</v>
      </c>
      <c r="AA24" s="6">
        <v>40071184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399633304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>
        <v>7987544</v>
      </c>
      <c r="L26" s="8">
        <v>3196618</v>
      </c>
      <c r="M26" s="8"/>
      <c r="N26" s="8">
        <v>11184162</v>
      </c>
      <c r="O26" s="8">
        <v>7918884</v>
      </c>
      <c r="P26" s="8">
        <v>3274573</v>
      </c>
      <c r="Q26" s="8"/>
      <c r="R26" s="8">
        <v>11193457</v>
      </c>
      <c r="S26" s="8">
        <v>10344169</v>
      </c>
      <c r="T26" s="8">
        <v>3816893</v>
      </c>
      <c r="U26" s="8">
        <v>5383428</v>
      </c>
      <c r="V26" s="8">
        <v>19544490</v>
      </c>
      <c r="W26" s="8">
        <v>58333059</v>
      </c>
      <c r="X26" s="8">
        <v>218793949</v>
      </c>
      <c r="Y26" s="8">
        <v>-160460890</v>
      </c>
      <c r="Z26" s="2">
        <v>-73.338815233871031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108329400</v>
      </c>
      <c r="D27" s="6"/>
      <c r="E27" s="7">
        <v>90632335</v>
      </c>
      <c r="F27" s="8">
        <v>106799105</v>
      </c>
      <c r="G27" s="8"/>
      <c r="H27" s="8"/>
      <c r="I27" s="8"/>
      <c r="J27" s="8"/>
      <c r="K27" s="8">
        <v>34760855</v>
      </c>
      <c r="L27" s="8"/>
      <c r="M27" s="8">
        <v>17380427</v>
      </c>
      <c r="N27" s="8">
        <v>52141282</v>
      </c>
      <c r="O27" s="8"/>
      <c r="P27" s="8"/>
      <c r="Q27" s="8">
        <v>17380427</v>
      </c>
      <c r="R27" s="8">
        <v>17380427</v>
      </c>
      <c r="S27" s="8"/>
      <c r="T27" s="8"/>
      <c r="U27" s="8"/>
      <c r="V27" s="8"/>
      <c r="W27" s="8">
        <v>69521709</v>
      </c>
      <c r="X27" s="8">
        <v>106799105</v>
      </c>
      <c r="Y27" s="8">
        <v>-37277396</v>
      </c>
      <c r="Z27" s="2">
        <v>-34.90422134155525</v>
      </c>
      <c r="AA27" s="6">
        <v>106799105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>
        <v>115280</v>
      </c>
      <c r="Q28" s="8"/>
      <c r="R28" s="8">
        <v>115280</v>
      </c>
      <c r="S28" s="8"/>
      <c r="T28" s="8">
        <v>20662</v>
      </c>
      <c r="U28" s="8"/>
      <c r="V28" s="8">
        <v>20662</v>
      </c>
      <c r="W28" s="8">
        <v>135942</v>
      </c>
      <c r="X28" s="8">
        <v>177669</v>
      </c>
      <c r="Y28" s="8">
        <v>-41727</v>
      </c>
      <c r="Z28" s="2">
        <v>-23.485807878695777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371484089</v>
      </c>
      <c r="D30" s="6"/>
      <c r="E30" s="7">
        <v>305448046</v>
      </c>
      <c r="F30" s="8">
        <v>308485149</v>
      </c>
      <c r="G30" s="8"/>
      <c r="H30" s="8">
        <v>268000</v>
      </c>
      <c r="I30" s="8">
        <v>20197862</v>
      </c>
      <c r="J30" s="8">
        <v>20465862</v>
      </c>
      <c r="K30" s="8">
        <v>1320018</v>
      </c>
      <c r="L30" s="8">
        <v>218730</v>
      </c>
      <c r="M30" s="8">
        <v>110400</v>
      </c>
      <c r="N30" s="8">
        <v>1649148</v>
      </c>
      <c r="O30" s="8">
        <v>10344397</v>
      </c>
      <c r="P30" s="8">
        <v>5685764</v>
      </c>
      <c r="Q30" s="8">
        <v>4935735</v>
      </c>
      <c r="R30" s="8">
        <v>20965896</v>
      </c>
      <c r="S30" s="8">
        <v>5430046</v>
      </c>
      <c r="T30" s="8">
        <v>11960841</v>
      </c>
      <c r="U30" s="8">
        <v>84346797</v>
      </c>
      <c r="V30" s="8">
        <v>101737684</v>
      </c>
      <c r="W30" s="8">
        <v>144818590</v>
      </c>
      <c r="X30" s="8">
        <v>308485149</v>
      </c>
      <c r="Y30" s="8">
        <v>-163666559</v>
      </c>
      <c r="Z30" s="2">
        <v>-53.054923237163678</v>
      </c>
      <c r="AA30" s="6">
        <v>308485149</v>
      </c>
    </row>
    <row r="31" spans="1:27" ht="13.5" x14ac:dyDescent="0.25">
      <c r="A31" s="25" t="s">
        <v>57</v>
      </c>
      <c r="B31" s="24" t="s">
        <v>32</v>
      </c>
      <c r="C31" s="6">
        <v>29458079</v>
      </c>
      <c r="D31" s="6"/>
      <c r="E31" s="7">
        <v>21867726</v>
      </c>
      <c r="F31" s="8">
        <v>47805430</v>
      </c>
      <c r="G31" s="8">
        <v>314500</v>
      </c>
      <c r="H31" s="8">
        <v>818197</v>
      </c>
      <c r="I31" s="8">
        <v>3313604</v>
      </c>
      <c r="J31" s="8">
        <v>4446301</v>
      </c>
      <c r="K31" s="8">
        <v>1366640</v>
      </c>
      <c r="L31" s="8">
        <v>1705675</v>
      </c>
      <c r="M31" s="8">
        <v>3134519</v>
      </c>
      <c r="N31" s="8">
        <v>6206834</v>
      </c>
      <c r="O31" s="8">
        <v>1054386</v>
      </c>
      <c r="P31" s="8">
        <v>2193999</v>
      </c>
      <c r="Q31" s="8">
        <v>3492874</v>
      </c>
      <c r="R31" s="8">
        <v>6741259</v>
      </c>
      <c r="S31" s="8">
        <v>6541695</v>
      </c>
      <c r="T31" s="8">
        <v>19983749</v>
      </c>
      <c r="U31" s="8">
        <v>3440034</v>
      </c>
      <c r="V31" s="8">
        <v>29965478</v>
      </c>
      <c r="W31" s="8">
        <v>47359872</v>
      </c>
      <c r="X31" s="8">
        <v>47805430</v>
      </c>
      <c r="Y31" s="8">
        <v>-445558</v>
      </c>
      <c r="Z31" s="2">
        <v>-0.9320238307656683</v>
      </c>
      <c r="AA31" s="6">
        <v>47805430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4553166</v>
      </c>
      <c r="G33" s="8">
        <v>29461</v>
      </c>
      <c r="H33" s="8">
        <v>28432</v>
      </c>
      <c r="I33" s="8">
        <v>42303</v>
      </c>
      <c r="J33" s="8">
        <v>100196</v>
      </c>
      <c r="K33" s="8">
        <v>35104</v>
      </c>
      <c r="L33" s="8">
        <v>39219</v>
      </c>
      <c r="M33" s="8">
        <v>136973</v>
      </c>
      <c r="N33" s="8">
        <v>211296</v>
      </c>
      <c r="O33" s="8">
        <v>88601</v>
      </c>
      <c r="P33" s="8">
        <v>353414</v>
      </c>
      <c r="Q33" s="8">
        <v>38708</v>
      </c>
      <c r="R33" s="8">
        <v>480723</v>
      </c>
      <c r="S33" s="8">
        <v>32400</v>
      </c>
      <c r="T33" s="8">
        <v>2029013</v>
      </c>
      <c r="U33" s="8">
        <v>222263</v>
      </c>
      <c r="V33" s="8">
        <v>2283676</v>
      </c>
      <c r="W33" s="8">
        <v>3075891</v>
      </c>
      <c r="X33" s="8">
        <v>4553166</v>
      </c>
      <c r="Y33" s="8">
        <v>-1477275</v>
      </c>
      <c r="Z33" s="2">
        <v>-32.445006397746099</v>
      </c>
      <c r="AA33" s="6">
        <v>4553166</v>
      </c>
    </row>
    <row r="34" spans="1:27" ht="13.5" x14ac:dyDescent="0.25">
      <c r="A34" s="23" t="s">
        <v>59</v>
      </c>
      <c r="B34" s="29" t="s">
        <v>32</v>
      </c>
      <c r="C34" s="6">
        <v>8575894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961312973</v>
      </c>
      <c r="D35" s="33">
        <f>SUM(D24:D34)</f>
        <v>0</v>
      </c>
      <c r="E35" s="34">
        <f t="shared" si="1"/>
        <v>678793997</v>
      </c>
      <c r="F35" s="35">
        <f t="shared" si="1"/>
        <v>726685652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49149100</v>
      </c>
      <c r="L35" s="35">
        <f t="shared" si="1"/>
        <v>8831657</v>
      </c>
      <c r="M35" s="35">
        <f t="shared" si="1"/>
        <v>24584888</v>
      </c>
      <c r="N35" s="35">
        <f t="shared" si="1"/>
        <v>82565645</v>
      </c>
      <c r="O35" s="35">
        <f t="shared" si="1"/>
        <v>22906579</v>
      </c>
      <c r="P35" s="35">
        <f t="shared" si="1"/>
        <v>14960281</v>
      </c>
      <c r="Q35" s="35">
        <f t="shared" si="1"/>
        <v>29017500</v>
      </c>
      <c r="R35" s="35">
        <f t="shared" si="1"/>
        <v>66884360</v>
      </c>
      <c r="S35" s="35">
        <f t="shared" si="1"/>
        <v>25626784</v>
      </c>
      <c r="T35" s="35">
        <f t="shared" si="1"/>
        <v>41081570</v>
      </c>
      <c r="U35" s="35">
        <f t="shared" si="1"/>
        <v>96899693</v>
      </c>
      <c r="V35" s="35">
        <f t="shared" si="1"/>
        <v>163608047</v>
      </c>
      <c r="W35" s="35">
        <f t="shared" si="1"/>
        <v>364101972</v>
      </c>
      <c r="X35" s="35">
        <f t="shared" si="1"/>
        <v>726685652</v>
      </c>
      <c r="Y35" s="35">
        <f t="shared" si="1"/>
        <v>-362583680</v>
      </c>
      <c r="Z35" s="36">
        <f>+IF(X35&lt;&gt;0,+(Y35/X35)*100,0)</f>
        <v>-49.895533096338056</v>
      </c>
      <c r="AA35" s="33">
        <f>SUM(AA24:AA34)</f>
        <v>726685652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-137758175</v>
      </c>
      <c r="D37" s="46">
        <f>+D21-D35</f>
        <v>0</v>
      </c>
      <c r="E37" s="47">
        <f t="shared" si="2"/>
        <v>210672166</v>
      </c>
      <c r="F37" s="48">
        <f t="shared" si="2"/>
        <v>176442528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17705990</v>
      </c>
      <c r="L37" s="48">
        <f t="shared" si="2"/>
        <v>67159533</v>
      </c>
      <c r="M37" s="48">
        <f t="shared" si="2"/>
        <v>36907028</v>
      </c>
      <c r="N37" s="48">
        <f t="shared" si="2"/>
        <v>121772551</v>
      </c>
      <c r="O37" s="48">
        <f t="shared" si="2"/>
        <v>44129178</v>
      </c>
      <c r="P37" s="48">
        <f t="shared" si="2"/>
        <v>50923831</v>
      </c>
      <c r="Q37" s="48">
        <f t="shared" si="2"/>
        <v>36564674</v>
      </c>
      <c r="R37" s="48">
        <f t="shared" si="2"/>
        <v>131617683</v>
      </c>
      <c r="S37" s="48">
        <f t="shared" si="2"/>
        <v>40956558</v>
      </c>
      <c r="T37" s="48">
        <f t="shared" si="2"/>
        <v>44604908</v>
      </c>
      <c r="U37" s="48">
        <f t="shared" si="2"/>
        <v>-11244403</v>
      </c>
      <c r="V37" s="48">
        <f t="shared" si="2"/>
        <v>74317063</v>
      </c>
      <c r="W37" s="48">
        <f t="shared" si="2"/>
        <v>496012412</v>
      </c>
      <c r="X37" s="48">
        <f>IF(F21=F35,0,X21-X35)</f>
        <v>176442528</v>
      </c>
      <c r="Y37" s="48">
        <f t="shared" si="2"/>
        <v>319569884</v>
      </c>
      <c r="Z37" s="49">
        <f>+IF(X37&lt;&gt;0,+(Y37/X37)*100,0)</f>
        <v>181.1184002079136</v>
      </c>
      <c r="AA37" s="46">
        <f>+AA21-AA35</f>
        <v>176442528</v>
      </c>
    </row>
    <row r="38" spans="1:27" ht="23.1" customHeight="1" x14ac:dyDescent="0.25">
      <c r="A38" s="50" t="s">
        <v>62</v>
      </c>
      <c r="B38" s="29" t="s">
        <v>32</v>
      </c>
      <c r="C38" s="6">
        <v>28432052</v>
      </c>
      <c r="D38" s="6"/>
      <c r="E38" s="7"/>
      <c r="F38" s="8">
        <v>19638231</v>
      </c>
      <c r="G38" s="8"/>
      <c r="H38" s="8"/>
      <c r="I38" s="8">
        <v>8613372</v>
      </c>
      <c r="J38" s="8">
        <v>8613372</v>
      </c>
      <c r="K38" s="8">
        <v>2222612</v>
      </c>
      <c r="L38" s="8">
        <v>34424</v>
      </c>
      <c r="M38" s="8">
        <v>2660406</v>
      </c>
      <c r="N38" s="8">
        <v>4917442</v>
      </c>
      <c r="O38" s="8"/>
      <c r="P38" s="8"/>
      <c r="Q38" s="8">
        <v>337027</v>
      </c>
      <c r="R38" s="8">
        <v>337027</v>
      </c>
      <c r="S38" s="8">
        <v>1780031</v>
      </c>
      <c r="T38" s="8"/>
      <c r="U38" s="8">
        <v>6270366</v>
      </c>
      <c r="V38" s="8">
        <v>8050397</v>
      </c>
      <c r="W38" s="8">
        <v>21918238</v>
      </c>
      <c r="X38" s="8">
        <v>19638231</v>
      </c>
      <c r="Y38" s="8">
        <v>2280007</v>
      </c>
      <c r="Z38" s="2">
        <v>11.610042676450847</v>
      </c>
      <c r="AA38" s="6">
        <v>19638231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-109326123</v>
      </c>
      <c r="D41" s="56">
        <f>SUM(D37:D40)</f>
        <v>0</v>
      </c>
      <c r="E41" s="57">
        <f t="shared" si="3"/>
        <v>210672166</v>
      </c>
      <c r="F41" s="58">
        <f t="shared" si="3"/>
        <v>196080759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19928602</v>
      </c>
      <c r="L41" s="58">
        <f t="shared" si="3"/>
        <v>67193957</v>
      </c>
      <c r="M41" s="58">
        <f t="shared" si="3"/>
        <v>39567434</v>
      </c>
      <c r="N41" s="58">
        <f t="shared" si="3"/>
        <v>126689993</v>
      </c>
      <c r="O41" s="58">
        <f t="shared" si="3"/>
        <v>44129178</v>
      </c>
      <c r="P41" s="58">
        <f t="shared" si="3"/>
        <v>50923831</v>
      </c>
      <c r="Q41" s="58">
        <f t="shared" si="3"/>
        <v>36901701</v>
      </c>
      <c r="R41" s="58">
        <f t="shared" si="3"/>
        <v>131954710</v>
      </c>
      <c r="S41" s="58">
        <f t="shared" si="3"/>
        <v>42736589</v>
      </c>
      <c r="T41" s="58">
        <f t="shared" si="3"/>
        <v>44604908</v>
      </c>
      <c r="U41" s="58">
        <f t="shared" si="3"/>
        <v>-4974037</v>
      </c>
      <c r="V41" s="58">
        <f t="shared" si="3"/>
        <v>82367460</v>
      </c>
      <c r="W41" s="58">
        <f t="shared" si="3"/>
        <v>517930650</v>
      </c>
      <c r="X41" s="58">
        <f t="shared" si="3"/>
        <v>196080759</v>
      </c>
      <c r="Y41" s="58">
        <f t="shared" si="3"/>
        <v>321849891</v>
      </c>
      <c r="Z41" s="59">
        <f>+IF(X41&lt;&gt;0,+(Y41/X41)*100,0)</f>
        <v>164.14149590271629</v>
      </c>
      <c r="AA41" s="56">
        <f>SUM(AA37:AA40)</f>
        <v>196080759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-109326123</v>
      </c>
      <c r="D43" s="64">
        <f>+D41-D42</f>
        <v>0</v>
      </c>
      <c r="E43" s="65">
        <f t="shared" si="4"/>
        <v>210672166</v>
      </c>
      <c r="F43" s="66">
        <f t="shared" si="4"/>
        <v>196080759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19928602</v>
      </c>
      <c r="L43" s="66">
        <f t="shared" si="4"/>
        <v>67193957</v>
      </c>
      <c r="M43" s="66">
        <f t="shared" si="4"/>
        <v>39567434</v>
      </c>
      <c r="N43" s="66">
        <f t="shared" si="4"/>
        <v>126689993</v>
      </c>
      <c r="O43" s="66">
        <f t="shared" si="4"/>
        <v>44129178</v>
      </c>
      <c r="P43" s="66">
        <f t="shared" si="4"/>
        <v>50923831</v>
      </c>
      <c r="Q43" s="66">
        <f t="shared" si="4"/>
        <v>36901701</v>
      </c>
      <c r="R43" s="66">
        <f t="shared" si="4"/>
        <v>131954710</v>
      </c>
      <c r="S43" s="66">
        <f t="shared" si="4"/>
        <v>42736589</v>
      </c>
      <c r="T43" s="66">
        <f t="shared" si="4"/>
        <v>44604908</v>
      </c>
      <c r="U43" s="66">
        <f t="shared" si="4"/>
        <v>-4974037</v>
      </c>
      <c r="V43" s="66">
        <f t="shared" si="4"/>
        <v>82367460</v>
      </c>
      <c r="W43" s="66">
        <f t="shared" si="4"/>
        <v>517930650</v>
      </c>
      <c r="X43" s="66">
        <f t="shared" si="4"/>
        <v>196080759</v>
      </c>
      <c r="Y43" s="66">
        <f t="shared" si="4"/>
        <v>321849891</v>
      </c>
      <c r="Z43" s="67">
        <f>+IF(X43&lt;&gt;0,+(Y43/X43)*100,0)</f>
        <v>164.14149590271629</v>
      </c>
      <c r="AA43" s="64">
        <f>+AA41-AA42</f>
        <v>196080759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-109326123</v>
      </c>
      <c r="D45" s="56">
        <f>SUM(D43:D44)</f>
        <v>0</v>
      </c>
      <c r="E45" s="57">
        <f t="shared" si="5"/>
        <v>210672166</v>
      </c>
      <c r="F45" s="58">
        <f t="shared" si="5"/>
        <v>196080759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19928602</v>
      </c>
      <c r="L45" s="58">
        <f t="shared" si="5"/>
        <v>67193957</v>
      </c>
      <c r="M45" s="58">
        <f t="shared" si="5"/>
        <v>39567434</v>
      </c>
      <c r="N45" s="58">
        <f t="shared" si="5"/>
        <v>126689993</v>
      </c>
      <c r="O45" s="58">
        <f t="shared" si="5"/>
        <v>44129178</v>
      </c>
      <c r="P45" s="58">
        <f t="shared" si="5"/>
        <v>50923831</v>
      </c>
      <c r="Q45" s="58">
        <f t="shared" si="5"/>
        <v>36901701</v>
      </c>
      <c r="R45" s="58">
        <f t="shared" si="5"/>
        <v>131954710</v>
      </c>
      <c r="S45" s="58">
        <f t="shared" si="5"/>
        <v>42736589</v>
      </c>
      <c r="T45" s="58">
        <f t="shared" si="5"/>
        <v>44604908</v>
      </c>
      <c r="U45" s="58">
        <f t="shared" si="5"/>
        <v>-4974037</v>
      </c>
      <c r="V45" s="58">
        <f t="shared" si="5"/>
        <v>82367460</v>
      </c>
      <c r="W45" s="58">
        <f t="shared" si="5"/>
        <v>517930650</v>
      </c>
      <c r="X45" s="58">
        <f t="shared" si="5"/>
        <v>196080759</v>
      </c>
      <c r="Y45" s="58">
        <f t="shared" si="5"/>
        <v>321849891</v>
      </c>
      <c r="Z45" s="59">
        <f>+IF(X45&lt;&gt;0,+(Y45/X45)*100,0)</f>
        <v>164.14149590271629</v>
      </c>
      <c r="AA45" s="56">
        <f>SUM(AA43:AA44)</f>
        <v>196080759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-109326123</v>
      </c>
      <c r="D47" s="71">
        <f>SUM(D45:D46)</f>
        <v>0</v>
      </c>
      <c r="E47" s="72">
        <f t="shared" si="6"/>
        <v>210672166</v>
      </c>
      <c r="F47" s="73">
        <f t="shared" si="6"/>
        <v>196080759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19928602</v>
      </c>
      <c r="L47" s="74">
        <f t="shared" si="6"/>
        <v>67193957</v>
      </c>
      <c r="M47" s="73">
        <f t="shared" si="6"/>
        <v>39567434</v>
      </c>
      <c r="N47" s="73">
        <f t="shared" si="6"/>
        <v>126689993</v>
      </c>
      <c r="O47" s="74">
        <f t="shared" si="6"/>
        <v>44129178</v>
      </c>
      <c r="P47" s="74">
        <f t="shared" si="6"/>
        <v>50923831</v>
      </c>
      <c r="Q47" s="74">
        <f t="shared" si="6"/>
        <v>36901701</v>
      </c>
      <c r="R47" s="74">
        <f t="shared" si="6"/>
        <v>131954710</v>
      </c>
      <c r="S47" s="74">
        <f t="shared" si="6"/>
        <v>42736589</v>
      </c>
      <c r="T47" s="73">
        <f t="shared" si="6"/>
        <v>44604908</v>
      </c>
      <c r="U47" s="73">
        <f t="shared" si="6"/>
        <v>-4974037</v>
      </c>
      <c r="V47" s="74">
        <f t="shared" si="6"/>
        <v>82367460</v>
      </c>
      <c r="W47" s="74">
        <f t="shared" si="6"/>
        <v>517930650</v>
      </c>
      <c r="X47" s="74">
        <f t="shared" si="6"/>
        <v>196080759</v>
      </c>
      <c r="Y47" s="74">
        <f t="shared" si="6"/>
        <v>321849891</v>
      </c>
      <c r="Z47" s="75">
        <f>+IF(X47&lt;&gt;0,+(Y47/X47)*100,0)</f>
        <v>164.14149590271629</v>
      </c>
      <c r="AA47" s="76">
        <f>SUM(AA45:AA46)</f>
        <v>196080759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97607534</v>
      </c>
      <c r="D7" s="6"/>
      <c r="E7" s="7">
        <v>72483000</v>
      </c>
      <c r="F7" s="8">
        <v>100559300</v>
      </c>
      <c r="G7" s="8">
        <v>15385797</v>
      </c>
      <c r="H7" s="8">
        <v>26384449</v>
      </c>
      <c r="I7" s="8">
        <v>11379183</v>
      </c>
      <c r="J7" s="8">
        <v>53149429</v>
      </c>
      <c r="K7" s="8">
        <v>64118979</v>
      </c>
      <c r="L7" s="8">
        <v>-65882032</v>
      </c>
      <c r="M7" s="8">
        <v>8841861</v>
      </c>
      <c r="N7" s="8">
        <v>7078808</v>
      </c>
      <c r="O7" s="8">
        <v>-10470842</v>
      </c>
      <c r="P7" s="8">
        <v>6174952</v>
      </c>
      <c r="Q7" s="8">
        <v>5364417</v>
      </c>
      <c r="R7" s="8">
        <v>1068527</v>
      </c>
      <c r="S7" s="8">
        <v>5047921</v>
      </c>
      <c r="T7" s="8">
        <v>2011575</v>
      </c>
      <c r="U7" s="8">
        <v>-128142</v>
      </c>
      <c r="V7" s="8">
        <v>6931354</v>
      </c>
      <c r="W7" s="8">
        <v>68228118</v>
      </c>
      <c r="X7" s="8">
        <v>100559300</v>
      </c>
      <c r="Y7" s="8">
        <v>-32331182</v>
      </c>
      <c r="Z7" s="2">
        <v>-32.151359446615082</v>
      </c>
      <c r="AA7" s="6">
        <v>100559300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32842332</v>
      </c>
      <c r="D13" s="6"/>
      <c r="E13" s="7"/>
      <c r="F13" s="8"/>
      <c r="G13" s="8">
        <v>3137506</v>
      </c>
      <c r="H13" s="8">
        <v>6282441</v>
      </c>
      <c r="I13" s="8">
        <v>3284939</v>
      </c>
      <c r="J13" s="8">
        <v>12704886</v>
      </c>
      <c r="K13" s="8">
        <v>6694488</v>
      </c>
      <c r="L13" s="8">
        <v>-3051518</v>
      </c>
      <c r="M13" s="8">
        <v>3538473</v>
      </c>
      <c r="N13" s="8">
        <v>7181443</v>
      </c>
      <c r="O13" s="8">
        <v>3600539</v>
      </c>
      <c r="P13" s="8">
        <v>3670709</v>
      </c>
      <c r="Q13" s="8">
        <v>3707416</v>
      </c>
      <c r="R13" s="8">
        <v>10978664</v>
      </c>
      <c r="S13" s="8">
        <v>3863714</v>
      </c>
      <c r="T13" s="8">
        <v>3895255</v>
      </c>
      <c r="U13" s="8">
        <v>4161700</v>
      </c>
      <c r="V13" s="8">
        <v>11920669</v>
      </c>
      <c r="W13" s="8">
        <v>42785662</v>
      </c>
      <c r="X13" s="8"/>
      <c r="Y13" s="8">
        <v>42785662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76998</v>
      </c>
      <c r="D19" s="6"/>
      <c r="E19" s="7"/>
      <c r="F19" s="26"/>
      <c r="G19" s="26"/>
      <c r="H19" s="26">
        <v>133200</v>
      </c>
      <c r="I19" s="26">
        <v>271304</v>
      </c>
      <c r="J19" s="26">
        <v>404504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404504</v>
      </c>
      <c r="X19" s="26"/>
      <c r="Y19" s="26">
        <v>404504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130526864</v>
      </c>
      <c r="D21" s="33">
        <f t="shared" si="0"/>
        <v>0</v>
      </c>
      <c r="E21" s="34">
        <f t="shared" si="0"/>
        <v>72483000</v>
      </c>
      <c r="F21" s="35">
        <f t="shared" si="0"/>
        <v>100559300</v>
      </c>
      <c r="G21" s="35">
        <f t="shared" si="0"/>
        <v>18523303</v>
      </c>
      <c r="H21" s="35">
        <f t="shared" si="0"/>
        <v>32800090</v>
      </c>
      <c r="I21" s="35">
        <f t="shared" si="0"/>
        <v>14935426</v>
      </c>
      <c r="J21" s="35">
        <f t="shared" si="0"/>
        <v>66258819</v>
      </c>
      <c r="K21" s="35">
        <f t="shared" si="0"/>
        <v>70813467</v>
      </c>
      <c r="L21" s="35">
        <f t="shared" si="0"/>
        <v>-68933550</v>
      </c>
      <c r="M21" s="35">
        <f t="shared" si="0"/>
        <v>12380334</v>
      </c>
      <c r="N21" s="35">
        <f t="shared" si="0"/>
        <v>14260251</v>
      </c>
      <c r="O21" s="35">
        <f t="shared" si="0"/>
        <v>-6870303</v>
      </c>
      <c r="P21" s="35">
        <f t="shared" si="0"/>
        <v>9845661</v>
      </c>
      <c r="Q21" s="35">
        <f t="shared" si="0"/>
        <v>9071833</v>
      </c>
      <c r="R21" s="35">
        <f t="shared" si="0"/>
        <v>12047191</v>
      </c>
      <c r="S21" s="35">
        <f t="shared" si="0"/>
        <v>8911635</v>
      </c>
      <c r="T21" s="35">
        <f t="shared" si="0"/>
        <v>5906830</v>
      </c>
      <c r="U21" s="35">
        <f t="shared" si="0"/>
        <v>4033558</v>
      </c>
      <c r="V21" s="35">
        <f t="shared" si="0"/>
        <v>18852023</v>
      </c>
      <c r="W21" s="35">
        <f t="shared" si="0"/>
        <v>111418284</v>
      </c>
      <c r="X21" s="35">
        <f t="shared" si="0"/>
        <v>100559300</v>
      </c>
      <c r="Y21" s="35">
        <f t="shared" si="0"/>
        <v>10858984</v>
      </c>
      <c r="Z21" s="36">
        <f>+IF(X21&lt;&gt;0,+(Y21/X21)*100,0)</f>
        <v>10.798587500111873</v>
      </c>
      <c r="AA21" s="33">
        <f>SUM(AA5:AA20)</f>
        <v>100559300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11004023</v>
      </c>
      <c r="D24" s="6"/>
      <c r="E24" s="7">
        <v>9855924</v>
      </c>
      <c r="F24" s="8">
        <v>9855924</v>
      </c>
      <c r="G24" s="8">
        <v>1016679</v>
      </c>
      <c r="H24" s="8">
        <v>782496</v>
      </c>
      <c r="I24" s="8">
        <v>904667</v>
      </c>
      <c r="J24" s="8">
        <v>2703842</v>
      </c>
      <c r="K24" s="8">
        <v>987450</v>
      </c>
      <c r="L24" s="8">
        <v>920585</v>
      </c>
      <c r="M24" s="8">
        <v>1083247</v>
      </c>
      <c r="N24" s="8">
        <v>2991282</v>
      </c>
      <c r="O24" s="8">
        <v>937658</v>
      </c>
      <c r="P24" s="8">
        <v>904064</v>
      </c>
      <c r="Q24" s="8">
        <v>986311</v>
      </c>
      <c r="R24" s="8">
        <v>2828033</v>
      </c>
      <c r="S24" s="8">
        <v>841474</v>
      </c>
      <c r="T24" s="8">
        <v>928978</v>
      </c>
      <c r="U24" s="8">
        <v>908611</v>
      </c>
      <c r="V24" s="8">
        <v>2679063</v>
      </c>
      <c r="W24" s="8">
        <v>11202220</v>
      </c>
      <c r="X24" s="8">
        <v>9855924</v>
      </c>
      <c r="Y24" s="8">
        <v>1346296</v>
      </c>
      <c r="Z24" s="2">
        <v>13.659764421884745</v>
      </c>
      <c r="AA24" s="6">
        <v>9855924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54622</v>
      </c>
      <c r="I26" s="8">
        <v>38265</v>
      </c>
      <c r="J26" s="8">
        <v>92887</v>
      </c>
      <c r="K26" s="8"/>
      <c r="L26" s="8">
        <v>-13234</v>
      </c>
      <c r="M26" s="8">
        <v>22459</v>
      </c>
      <c r="N26" s="8">
        <v>9225</v>
      </c>
      <c r="O26" s="8"/>
      <c r="P26" s="8">
        <v>2078</v>
      </c>
      <c r="Q26" s="8"/>
      <c r="R26" s="8">
        <v>2078</v>
      </c>
      <c r="S26" s="8">
        <v>2555</v>
      </c>
      <c r="T26" s="8"/>
      <c r="U26" s="8">
        <v>2283</v>
      </c>
      <c r="V26" s="8">
        <v>4838</v>
      </c>
      <c r="W26" s="8">
        <v>109028</v>
      </c>
      <c r="X26" s="8"/>
      <c r="Y26" s="8">
        <v>109028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53558926</v>
      </c>
      <c r="D30" s="6"/>
      <c r="E30" s="7">
        <v>158787000</v>
      </c>
      <c r="F30" s="8">
        <v>160583120</v>
      </c>
      <c r="G30" s="8"/>
      <c r="H30" s="8">
        <v>5120137</v>
      </c>
      <c r="I30" s="8">
        <v>3995619</v>
      </c>
      <c r="J30" s="8">
        <v>9115756</v>
      </c>
      <c r="K30" s="8">
        <v>4759388</v>
      </c>
      <c r="L30" s="8">
        <v>6192735</v>
      </c>
      <c r="M30" s="8">
        <v>2080691</v>
      </c>
      <c r="N30" s="8">
        <v>13032814</v>
      </c>
      <c r="O30" s="8">
        <v>3108003</v>
      </c>
      <c r="P30" s="8">
        <v>4256402</v>
      </c>
      <c r="Q30" s="8">
        <v>3665221</v>
      </c>
      <c r="R30" s="8">
        <v>11029626</v>
      </c>
      <c r="S30" s="8">
        <v>5167881</v>
      </c>
      <c r="T30" s="8"/>
      <c r="U30" s="8">
        <v>10519075</v>
      </c>
      <c r="V30" s="8">
        <v>15686956</v>
      </c>
      <c r="W30" s="8">
        <v>48865152</v>
      </c>
      <c r="X30" s="8">
        <v>160583120</v>
      </c>
      <c r="Y30" s="8">
        <v>-111717968</v>
      </c>
      <c r="Z30" s="2">
        <v>-69.5701814736194</v>
      </c>
      <c r="AA30" s="6">
        <v>160583120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-1912654</v>
      </c>
      <c r="I31" s="8"/>
      <c r="J31" s="8">
        <v>-1912654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-2894</v>
      </c>
      <c r="V31" s="8">
        <v>-2894</v>
      </c>
      <c r="W31" s="8">
        <v>-1915548</v>
      </c>
      <c r="X31" s="8"/>
      <c r="Y31" s="8">
        <v>-1915548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275763</v>
      </c>
      <c r="D33" s="6"/>
      <c r="E33" s="7">
        <v>295000</v>
      </c>
      <c r="F33" s="8">
        <v>475000</v>
      </c>
      <c r="G33" s="8">
        <v>8952</v>
      </c>
      <c r="H33" s="8">
        <v>6695</v>
      </c>
      <c r="I33" s="8">
        <v>7902</v>
      </c>
      <c r="J33" s="8">
        <v>23549</v>
      </c>
      <c r="K33" s="8">
        <v>22147</v>
      </c>
      <c r="L33" s="8">
        <v>10656</v>
      </c>
      <c r="M33" s="8">
        <v>9627</v>
      </c>
      <c r="N33" s="8">
        <v>42430</v>
      </c>
      <c r="O33" s="8">
        <v>8185</v>
      </c>
      <c r="P33" s="8">
        <v>7864</v>
      </c>
      <c r="Q33" s="8">
        <v>17562</v>
      </c>
      <c r="R33" s="8">
        <v>33611</v>
      </c>
      <c r="S33" s="8">
        <v>7717</v>
      </c>
      <c r="T33" s="8">
        <v>8153</v>
      </c>
      <c r="U33" s="8">
        <v>-2554</v>
      </c>
      <c r="V33" s="8">
        <v>13316</v>
      </c>
      <c r="W33" s="8">
        <v>112906</v>
      </c>
      <c r="X33" s="8">
        <v>475000</v>
      </c>
      <c r="Y33" s="8">
        <v>-362094</v>
      </c>
      <c r="Z33" s="2">
        <v>-76.230315789473678</v>
      </c>
      <c r="AA33" s="6">
        <v>475000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64838712</v>
      </c>
      <c r="D35" s="33">
        <f>SUM(D24:D34)</f>
        <v>0</v>
      </c>
      <c r="E35" s="34">
        <f t="shared" si="1"/>
        <v>168937924</v>
      </c>
      <c r="F35" s="35">
        <f t="shared" si="1"/>
        <v>170914044</v>
      </c>
      <c r="G35" s="35">
        <f t="shared" si="1"/>
        <v>1025631</v>
      </c>
      <c r="H35" s="35">
        <f t="shared" si="1"/>
        <v>4051296</v>
      </c>
      <c r="I35" s="35">
        <f t="shared" si="1"/>
        <v>4946453</v>
      </c>
      <c r="J35" s="35">
        <f t="shared" si="1"/>
        <v>10023380</v>
      </c>
      <c r="K35" s="35">
        <f t="shared" si="1"/>
        <v>5768985</v>
      </c>
      <c r="L35" s="35">
        <f t="shared" si="1"/>
        <v>7110742</v>
      </c>
      <c r="M35" s="35">
        <f t="shared" si="1"/>
        <v>3196024</v>
      </c>
      <c r="N35" s="35">
        <f t="shared" si="1"/>
        <v>16075751</v>
      </c>
      <c r="O35" s="35">
        <f t="shared" si="1"/>
        <v>4053846</v>
      </c>
      <c r="P35" s="35">
        <f t="shared" si="1"/>
        <v>5170408</v>
      </c>
      <c r="Q35" s="35">
        <f t="shared" si="1"/>
        <v>4669094</v>
      </c>
      <c r="R35" s="35">
        <f t="shared" si="1"/>
        <v>13893348</v>
      </c>
      <c r="S35" s="35">
        <f t="shared" si="1"/>
        <v>6019627</v>
      </c>
      <c r="T35" s="35">
        <f t="shared" si="1"/>
        <v>937131</v>
      </c>
      <c r="U35" s="35">
        <f t="shared" si="1"/>
        <v>11424521</v>
      </c>
      <c r="V35" s="35">
        <f t="shared" si="1"/>
        <v>18381279</v>
      </c>
      <c r="W35" s="35">
        <f t="shared" si="1"/>
        <v>58373758</v>
      </c>
      <c r="X35" s="35">
        <f t="shared" si="1"/>
        <v>170914044</v>
      </c>
      <c r="Y35" s="35">
        <f t="shared" si="1"/>
        <v>-112540286</v>
      </c>
      <c r="Z35" s="36">
        <f>+IF(X35&lt;&gt;0,+(Y35/X35)*100,0)</f>
        <v>-65.846131403923707</v>
      </c>
      <c r="AA35" s="33">
        <f>SUM(AA24:AA34)</f>
        <v>170914044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65688152</v>
      </c>
      <c r="D37" s="46">
        <f>+D21-D35</f>
        <v>0</v>
      </c>
      <c r="E37" s="47">
        <f t="shared" si="2"/>
        <v>-96454924</v>
      </c>
      <c r="F37" s="48">
        <f t="shared" si="2"/>
        <v>-70354744</v>
      </c>
      <c r="G37" s="48">
        <f t="shared" si="2"/>
        <v>17497672</v>
      </c>
      <c r="H37" s="48">
        <f t="shared" si="2"/>
        <v>28748794</v>
      </c>
      <c r="I37" s="48">
        <f t="shared" si="2"/>
        <v>9988973</v>
      </c>
      <c r="J37" s="48">
        <f t="shared" si="2"/>
        <v>56235439</v>
      </c>
      <c r="K37" s="48">
        <f t="shared" si="2"/>
        <v>65044482</v>
      </c>
      <c r="L37" s="48">
        <f t="shared" si="2"/>
        <v>-76044292</v>
      </c>
      <c r="M37" s="48">
        <f t="shared" si="2"/>
        <v>9184310</v>
      </c>
      <c r="N37" s="48">
        <f t="shared" si="2"/>
        <v>-1815500</v>
      </c>
      <c r="O37" s="48">
        <f t="shared" si="2"/>
        <v>-10924149</v>
      </c>
      <c r="P37" s="48">
        <f t="shared" si="2"/>
        <v>4675253</v>
      </c>
      <c r="Q37" s="48">
        <f t="shared" si="2"/>
        <v>4402739</v>
      </c>
      <c r="R37" s="48">
        <f t="shared" si="2"/>
        <v>-1846157</v>
      </c>
      <c r="S37" s="48">
        <f t="shared" si="2"/>
        <v>2892008</v>
      </c>
      <c r="T37" s="48">
        <f t="shared" si="2"/>
        <v>4969699</v>
      </c>
      <c r="U37" s="48">
        <f t="shared" si="2"/>
        <v>-7390963</v>
      </c>
      <c r="V37" s="48">
        <f t="shared" si="2"/>
        <v>470744</v>
      </c>
      <c r="W37" s="48">
        <f t="shared" si="2"/>
        <v>53044526</v>
      </c>
      <c r="X37" s="48">
        <f>IF(F21=F35,0,X21-X35)</f>
        <v>-70354744</v>
      </c>
      <c r="Y37" s="48">
        <f t="shared" si="2"/>
        <v>123399270</v>
      </c>
      <c r="Z37" s="49">
        <f>+IF(X37&lt;&gt;0,+(Y37/X37)*100,0)</f>
        <v>-175.39580557638018</v>
      </c>
      <c r="AA37" s="46">
        <f>+AA21-AA35</f>
        <v>-70354744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30000000</v>
      </c>
      <c r="F38" s="8">
        <v>34000000</v>
      </c>
      <c r="G38" s="8">
        <v>30000000</v>
      </c>
      <c r="H38" s="8"/>
      <c r="I38" s="8"/>
      <c r="J38" s="8">
        <v>30000000</v>
      </c>
      <c r="K38" s="8">
        <v>10974000</v>
      </c>
      <c r="L38" s="8"/>
      <c r="M38" s="8">
        <v>8000000</v>
      </c>
      <c r="N38" s="8">
        <v>18974000</v>
      </c>
      <c r="O38" s="8"/>
      <c r="P38" s="8"/>
      <c r="Q38" s="8">
        <v>6787000</v>
      </c>
      <c r="R38" s="8">
        <v>6787000</v>
      </c>
      <c r="S38" s="8"/>
      <c r="T38" s="8"/>
      <c r="U38" s="8"/>
      <c r="V38" s="8"/>
      <c r="W38" s="8">
        <v>55761000</v>
      </c>
      <c r="X38" s="8">
        <v>34000000</v>
      </c>
      <c r="Y38" s="8">
        <v>21761000</v>
      </c>
      <c r="Z38" s="2">
        <v>64.002941176470586</v>
      </c>
      <c r="AA38" s="6">
        <v>34000000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65688152</v>
      </c>
      <c r="D41" s="56">
        <f>SUM(D37:D40)</f>
        <v>0</v>
      </c>
      <c r="E41" s="57">
        <f t="shared" si="3"/>
        <v>-66454924</v>
      </c>
      <c r="F41" s="58">
        <f t="shared" si="3"/>
        <v>-36354744</v>
      </c>
      <c r="G41" s="58">
        <f t="shared" si="3"/>
        <v>47497672</v>
      </c>
      <c r="H41" s="58">
        <f t="shared" si="3"/>
        <v>28748794</v>
      </c>
      <c r="I41" s="58">
        <f t="shared" si="3"/>
        <v>9988973</v>
      </c>
      <c r="J41" s="58">
        <f t="shared" si="3"/>
        <v>86235439</v>
      </c>
      <c r="K41" s="58">
        <f t="shared" si="3"/>
        <v>76018482</v>
      </c>
      <c r="L41" s="58">
        <f t="shared" si="3"/>
        <v>-76044292</v>
      </c>
      <c r="M41" s="58">
        <f t="shared" si="3"/>
        <v>17184310</v>
      </c>
      <c r="N41" s="58">
        <f t="shared" si="3"/>
        <v>17158500</v>
      </c>
      <c r="O41" s="58">
        <f t="shared" si="3"/>
        <v>-10924149</v>
      </c>
      <c r="P41" s="58">
        <f t="shared" si="3"/>
        <v>4675253</v>
      </c>
      <c r="Q41" s="58">
        <f t="shared" si="3"/>
        <v>11189739</v>
      </c>
      <c r="R41" s="58">
        <f t="shared" si="3"/>
        <v>4940843</v>
      </c>
      <c r="S41" s="58">
        <f t="shared" si="3"/>
        <v>2892008</v>
      </c>
      <c r="T41" s="58">
        <f t="shared" si="3"/>
        <v>4969699</v>
      </c>
      <c r="U41" s="58">
        <f t="shared" si="3"/>
        <v>-7390963</v>
      </c>
      <c r="V41" s="58">
        <f t="shared" si="3"/>
        <v>470744</v>
      </c>
      <c r="W41" s="58">
        <f t="shared" si="3"/>
        <v>108805526</v>
      </c>
      <c r="X41" s="58">
        <f t="shared" si="3"/>
        <v>-36354744</v>
      </c>
      <c r="Y41" s="58">
        <f t="shared" si="3"/>
        <v>145160270</v>
      </c>
      <c r="Z41" s="59">
        <f>+IF(X41&lt;&gt;0,+(Y41/X41)*100,0)</f>
        <v>-399.28838448154113</v>
      </c>
      <c r="AA41" s="56">
        <f>SUM(AA37:AA40)</f>
        <v>-36354744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65688152</v>
      </c>
      <c r="D43" s="64">
        <f>+D41-D42</f>
        <v>0</v>
      </c>
      <c r="E43" s="65">
        <f t="shared" si="4"/>
        <v>-66454924</v>
      </c>
      <c r="F43" s="66">
        <f t="shared" si="4"/>
        <v>-36354744</v>
      </c>
      <c r="G43" s="66">
        <f t="shared" si="4"/>
        <v>47497672</v>
      </c>
      <c r="H43" s="66">
        <f t="shared" si="4"/>
        <v>28748794</v>
      </c>
      <c r="I43" s="66">
        <f t="shared" si="4"/>
        <v>9988973</v>
      </c>
      <c r="J43" s="66">
        <f t="shared" si="4"/>
        <v>86235439</v>
      </c>
      <c r="K43" s="66">
        <f t="shared" si="4"/>
        <v>76018482</v>
      </c>
      <c r="L43" s="66">
        <f t="shared" si="4"/>
        <v>-76044292</v>
      </c>
      <c r="M43" s="66">
        <f t="shared" si="4"/>
        <v>17184310</v>
      </c>
      <c r="N43" s="66">
        <f t="shared" si="4"/>
        <v>17158500</v>
      </c>
      <c r="O43" s="66">
        <f t="shared" si="4"/>
        <v>-10924149</v>
      </c>
      <c r="P43" s="66">
        <f t="shared" si="4"/>
        <v>4675253</v>
      </c>
      <c r="Q43" s="66">
        <f t="shared" si="4"/>
        <v>11189739</v>
      </c>
      <c r="R43" s="66">
        <f t="shared" si="4"/>
        <v>4940843</v>
      </c>
      <c r="S43" s="66">
        <f t="shared" si="4"/>
        <v>2892008</v>
      </c>
      <c r="T43" s="66">
        <f t="shared" si="4"/>
        <v>4969699</v>
      </c>
      <c r="U43" s="66">
        <f t="shared" si="4"/>
        <v>-7390963</v>
      </c>
      <c r="V43" s="66">
        <f t="shared" si="4"/>
        <v>470744</v>
      </c>
      <c r="W43" s="66">
        <f t="shared" si="4"/>
        <v>108805526</v>
      </c>
      <c r="X43" s="66">
        <f t="shared" si="4"/>
        <v>-36354744</v>
      </c>
      <c r="Y43" s="66">
        <f t="shared" si="4"/>
        <v>145160270</v>
      </c>
      <c r="Z43" s="67">
        <f>+IF(X43&lt;&gt;0,+(Y43/X43)*100,0)</f>
        <v>-399.28838448154113</v>
      </c>
      <c r="AA43" s="64">
        <f>+AA41-AA42</f>
        <v>-36354744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65688152</v>
      </c>
      <c r="D45" s="56">
        <f>SUM(D43:D44)</f>
        <v>0</v>
      </c>
      <c r="E45" s="57">
        <f t="shared" si="5"/>
        <v>-66454924</v>
      </c>
      <c r="F45" s="58">
        <f t="shared" si="5"/>
        <v>-36354744</v>
      </c>
      <c r="G45" s="58">
        <f t="shared" si="5"/>
        <v>47497672</v>
      </c>
      <c r="H45" s="58">
        <f t="shared" si="5"/>
        <v>28748794</v>
      </c>
      <c r="I45" s="58">
        <f t="shared" si="5"/>
        <v>9988973</v>
      </c>
      <c r="J45" s="58">
        <f t="shared" si="5"/>
        <v>86235439</v>
      </c>
      <c r="K45" s="58">
        <f t="shared" si="5"/>
        <v>76018482</v>
      </c>
      <c r="L45" s="58">
        <f t="shared" si="5"/>
        <v>-76044292</v>
      </c>
      <c r="M45" s="58">
        <f t="shared" si="5"/>
        <v>17184310</v>
      </c>
      <c r="N45" s="58">
        <f t="shared" si="5"/>
        <v>17158500</v>
      </c>
      <c r="O45" s="58">
        <f t="shared" si="5"/>
        <v>-10924149</v>
      </c>
      <c r="P45" s="58">
        <f t="shared" si="5"/>
        <v>4675253</v>
      </c>
      <c r="Q45" s="58">
        <f t="shared" si="5"/>
        <v>11189739</v>
      </c>
      <c r="R45" s="58">
        <f t="shared" si="5"/>
        <v>4940843</v>
      </c>
      <c r="S45" s="58">
        <f t="shared" si="5"/>
        <v>2892008</v>
      </c>
      <c r="T45" s="58">
        <f t="shared" si="5"/>
        <v>4969699</v>
      </c>
      <c r="U45" s="58">
        <f t="shared" si="5"/>
        <v>-7390963</v>
      </c>
      <c r="V45" s="58">
        <f t="shared" si="5"/>
        <v>470744</v>
      </c>
      <c r="W45" s="58">
        <f t="shared" si="5"/>
        <v>108805526</v>
      </c>
      <c r="X45" s="58">
        <f t="shared" si="5"/>
        <v>-36354744</v>
      </c>
      <c r="Y45" s="58">
        <f t="shared" si="5"/>
        <v>145160270</v>
      </c>
      <c r="Z45" s="59">
        <f>+IF(X45&lt;&gt;0,+(Y45/X45)*100,0)</f>
        <v>-399.28838448154113</v>
      </c>
      <c r="AA45" s="56">
        <f>SUM(AA43:AA44)</f>
        <v>-36354744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65688152</v>
      </c>
      <c r="D47" s="71">
        <f>SUM(D45:D46)</f>
        <v>0</v>
      </c>
      <c r="E47" s="72">
        <f t="shared" si="6"/>
        <v>-66454924</v>
      </c>
      <c r="F47" s="73">
        <f t="shared" si="6"/>
        <v>-36354744</v>
      </c>
      <c r="G47" s="73">
        <f t="shared" si="6"/>
        <v>47497672</v>
      </c>
      <c r="H47" s="74">
        <f t="shared" si="6"/>
        <v>28748794</v>
      </c>
      <c r="I47" s="74">
        <f t="shared" si="6"/>
        <v>9988973</v>
      </c>
      <c r="J47" s="74">
        <f t="shared" si="6"/>
        <v>86235439</v>
      </c>
      <c r="K47" s="74">
        <f t="shared" si="6"/>
        <v>76018482</v>
      </c>
      <c r="L47" s="74">
        <f t="shared" si="6"/>
        <v>-76044292</v>
      </c>
      <c r="M47" s="73">
        <f t="shared" si="6"/>
        <v>17184310</v>
      </c>
      <c r="N47" s="73">
        <f t="shared" si="6"/>
        <v>17158500</v>
      </c>
      <c r="O47" s="74">
        <f t="shared" si="6"/>
        <v>-10924149</v>
      </c>
      <c r="P47" s="74">
        <f t="shared" si="6"/>
        <v>4675253</v>
      </c>
      <c r="Q47" s="74">
        <f t="shared" si="6"/>
        <v>11189739</v>
      </c>
      <c r="R47" s="74">
        <f t="shared" si="6"/>
        <v>4940843</v>
      </c>
      <c r="S47" s="74">
        <f t="shared" si="6"/>
        <v>2892008</v>
      </c>
      <c r="T47" s="73">
        <f t="shared" si="6"/>
        <v>4969699</v>
      </c>
      <c r="U47" s="73">
        <f t="shared" si="6"/>
        <v>-7390963</v>
      </c>
      <c r="V47" s="74">
        <f t="shared" si="6"/>
        <v>470744</v>
      </c>
      <c r="W47" s="74">
        <f t="shared" si="6"/>
        <v>108805526</v>
      </c>
      <c r="X47" s="74">
        <f t="shared" si="6"/>
        <v>-36354744</v>
      </c>
      <c r="Y47" s="74">
        <f t="shared" si="6"/>
        <v>145160270</v>
      </c>
      <c r="Z47" s="75">
        <f>+IF(X47&lt;&gt;0,+(Y47/X47)*100,0)</f>
        <v>-399.28838448154113</v>
      </c>
      <c r="AA47" s="76">
        <f>SUM(AA45:AA46)</f>
        <v>-36354744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111262929</v>
      </c>
      <c r="D7" s="6">
        <v>121542280</v>
      </c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>
        <v>-1587458</v>
      </c>
      <c r="L7" s="8">
        <v>23344046</v>
      </c>
      <c r="M7" s="8">
        <v>-3342717</v>
      </c>
      <c r="N7" s="8">
        <v>18413871</v>
      </c>
      <c r="O7" s="8">
        <v>23126998</v>
      </c>
      <c r="P7" s="8">
        <v>8362281</v>
      </c>
      <c r="Q7" s="8">
        <v>7214370</v>
      </c>
      <c r="R7" s="8">
        <v>38703649</v>
      </c>
      <c r="S7" s="8">
        <v>16056753</v>
      </c>
      <c r="T7" s="8">
        <v>2649370</v>
      </c>
      <c r="U7" s="8">
        <v>-4895480</v>
      </c>
      <c r="V7" s="8">
        <v>13810643</v>
      </c>
      <c r="W7" s="8">
        <v>121542277</v>
      </c>
      <c r="X7" s="8">
        <v>96871570</v>
      </c>
      <c r="Y7" s="8">
        <v>24670707</v>
      </c>
      <c r="Z7" s="2">
        <v>25.467437969674695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1860000</v>
      </c>
      <c r="Y11" s="8">
        <v>-1860000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111262929</v>
      </c>
      <c r="D21" s="33">
        <f t="shared" si="0"/>
        <v>121542280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-1587458</v>
      </c>
      <c r="L21" s="35">
        <f t="shared" si="0"/>
        <v>23344046</v>
      </c>
      <c r="M21" s="35">
        <f t="shared" si="0"/>
        <v>-3342717</v>
      </c>
      <c r="N21" s="35">
        <f t="shared" si="0"/>
        <v>18413871</v>
      </c>
      <c r="O21" s="35">
        <f t="shared" si="0"/>
        <v>23126998</v>
      </c>
      <c r="P21" s="35">
        <f t="shared" si="0"/>
        <v>8362281</v>
      </c>
      <c r="Q21" s="35">
        <f t="shared" si="0"/>
        <v>7214370</v>
      </c>
      <c r="R21" s="35">
        <f t="shared" si="0"/>
        <v>38703649</v>
      </c>
      <c r="S21" s="35">
        <f t="shared" si="0"/>
        <v>16056753</v>
      </c>
      <c r="T21" s="35">
        <f t="shared" si="0"/>
        <v>2649370</v>
      </c>
      <c r="U21" s="35">
        <f t="shared" si="0"/>
        <v>-4895480</v>
      </c>
      <c r="V21" s="35">
        <f t="shared" si="0"/>
        <v>13810643</v>
      </c>
      <c r="W21" s="35">
        <f t="shared" si="0"/>
        <v>121542277</v>
      </c>
      <c r="X21" s="35">
        <f t="shared" si="0"/>
        <v>98731570</v>
      </c>
      <c r="Y21" s="35">
        <f t="shared" si="0"/>
        <v>22810707</v>
      </c>
      <c r="Z21" s="36">
        <f>+IF(X21&lt;&gt;0,+(Y21/X21)*100,0)</f>
        <v>23.103762048957595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35879242</v>
      </c>
      <c r="D24" s="6">
        <v>39111622</v>
      </c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>
        <v>3238988</v>
      </c>
      <c r="L24" s="8">
        <v>3106199</v>
      </c>
      <c r="M24" s="8">
        <v>3684094</v>
      </c>
      <c r="N24" s="8">
        <v>10029281</v>
      </c>
      <c r="O24" s="8">
        <v>3242274</v>
      </c>
      <c r="P24" s="8">
        <v>3289398</v>
      </c>
      <c r="Q24" s="8">
        <v>3070760</v>
      </c>
      <c r="R24" s="8">
        <v>9602432</v>
      </c>
      <c r="S24" s="8">
        <v>3282998</v>
      </c>
      <c r="T24" s="8">
        <v>3276519</v>
      </c>
      <c r="U24" s="8">
        <v>3337266</v>
      </c>
      <c r="V24" s="8">
        <v>9896783</v>
      </c>
      <c r="W24" s="8">
        <v>39111587</v>
      </c>
      <c r="X24" s="8">
        <v>35163690</v>
      </c>
      <c r="Y24" s="8">
        <v>3947897</v>
      </c>
      <c r="Z24" s="2">
        <v>11.227197714460569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218948113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34286192</v>
      </c>
      <c r="Y27" s="8">
        <v>-34286192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22043763</v>
      </c>
      <c r="D30" s="6">
        <v>6813800</v>
      </c>
      <c r="E30" s="7">
        <v>29892000</v>
      </c>
      <c r="F30" s="8">
        <v>29892000</v>
      </c>
      <c r="G30" s="8"/>
      <c r="H30" s="8"/>
      <c r="I30" s="8"/>
      <c r="J30" s="8"/>
      <c r="K30" s="8">
        <v>3943917</v>
      </c>
      <c r="L30" s="8">
        <v>83535</v>
      </c>
      <c r="M30" s="8"/>
      <c r="N30" s="8">
        <v>4027452</v>
      </c>
      <c r="O30" s="8"/>
      <c r="P30" s="8">
        <v>739685</v>
      </c>
      <c r="Q30" s="8">
        <v>340849</v>
      </c>
      <c r="R30" s="8">
        <v>1080534</v>
      </c>
      <c r="S30" s="8">
        <v>275239</v>
      </c>
      <c r="T30" s="8">
        <v>428491</v>
      </c>
      <c r="U30" s="8">
        <v>1002081</v>
      </c>
      <c r="V30" s="8">
        <v>1705811</v>
      </c>
      <c r="W30" s="8">
        <v>6813797</v>
      </c>
      <c r="X30" s="8">
        <v>29892000</v>
      </c>
      <c r="Y30" s="8">
        <v>-23078203</v>
      </c>
      <c r="Z30" s="2">
        <v>-77.205282349792597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12554205</v>
      </c>
      <c r="D31" s="6">
        <v>11353648</v>
      </c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>
        <v>1186251</v>
      </c>
      <c r="L31" s="8">
        <v>562381</v>
      </c>
      <c r="M31" s="8">
        <v>827542</v>
      </c>
      <c r="N31" s="8">
        <v>2576174</v>
      </c>
      <c r="O31" s="8">
        <v>873202</v>
      </c>
      <c r="P31" s="8">
        <v>1019399</v>
      </c>
      <c r="Q31" s="8">
        <v>858558</v>
      </c>
      <c r="R31" s="8">
        <v>2751159</v>
      </c>
      <c r="S31" s="8">
        <v>407800</v>
      </c>
      <c r="T31" s="8">
        <v>1011394</v>
      </c>
      <c r="U31" s="8">
        <v>2954091</v>
      </c>
      <c r="V31" s="8">
        <v>4373285</v>
      </c>
      <c r="W31" s="8">
        <v>11353634</v>
      </c>
      <c r="X31" s="8">
        <v>19700000</v>
      </c>
      <c r="Y31" s="8">
        <v>-8346366</v>
      </c>
      <c r="Z31" s="2">
        <v>-42.367340101522842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184094</v>
      </c>
      <c r="D33" s="6">
        <v>352584</v>
      </c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>
        <v>3025</v>
      </c>
      <c r="L33" s="8">
        <v>4813</v>
      </c>
      <c r="M33" s="8">
        <v>4800</v>
      </c>
      <c r="N33" s="8">
        <v>12638</v>
      </c>
      <c r="O33" s="8"/>
      <c r="P33" s="8"/>
      <c r="Q33" s="8"/>
      <c r="R33" s="8"/>
      <c r="S33" s="8">
        <v>318968</v>
      </c>
      <c r="T33" s="8"/>
      <c r="U33" s="8">
        <v>200</v>
      </c>
      <c r="V33" s="8">
        <v>319168</v>
      </c>
      <c r="W33" s="8">
        <v>352585</v>
      </c>
      <c r="X33" s="8">
        <v>1015000</v>
      </c>
      <c r="Y33" s="8">
        <v>-662415</v>
      </c>
      <c r="Z33" s="2">
        <v>-65.262561576354685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289609417</v>
      </c>
      <c r="D35" s="33">
        <f>SUM(D24:D34)</f>
        <v>57631654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8372181</v>
      </c>
      <c r="L35" s="35">
        <f t="shared" si="1"/>
        <v>3756928</v>
      </c>
      <c r="M35" s="35">
        <f t="shared" si="1"/>
        <v>4516436</v>
      </c>
      <c r="N35" s="35">
        <f t="shared" si="1"/>
        <v>16645545</v>
      </c>
      <c r="O35" s="35">
        <f t="shared" si="1"/>
        <v>4115476</v>
      </c>
      <c r="P35" s="35">
        <f t="shared" si="1"/>
        <v>5048482</v>
      </c>
      <c r="Q35" s="35">
        <f t="shared" si="1"/>
        <v>4270167</v>
      </c>
      <c r="R35" s="35">
        <f t="shared" si="1"/>
        <v>13434125</v>
      </c>
      <c r="S35" s="35">
        <f t="shared" si="1"/>
        <v>4285005</v>
      </c>
      <c r="T35" s="35">
        <f t="shared" si="1"/>
        <v>4716404</v>
      </c>
      <c r="U35" s="35">
        <f t="shared" si="1"/>
        <v>7293638</v>
      </c>
      <c r="V35" s="35">
        <f t="shared" si="1"/>
        <v>16295047</v>
      </c>
      <c r="W35" s="35">
        <f t="shared" si="1"/>
        <v>57631603</v>
      </c>
      <c r="X35" s="35">
        <f t="shared" si="1"/>
        <v>120056882</v>
      </c>
      <c r="Y35" s="35">
        <f t="shared" si="1"/>
        <v>-62425279</v>
      </c>
      <c r="Z35" s="36">
        <f>+IF(X35&lt;&gt;0,+(Y35/X35)*100,0)</f>
        <v>-51.996418664279489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-178346488</v>
      </c>
      <c r="D37" s="46">
        <f>+D21-D35</f>
        <v>63910626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-9959639</v>
      </c>
      <c r="L37" s="48">
        <f t="shared" si="2"/>
        <v>19587118</v>
      </c>
      <c r="M37" s="48">
        <f t="shared" si="2"/>
        <v>-7859153</v>
      </c>
      <c r="N37" s="48">
        <f t="shared" si="2"/>
        <v>1768326</v>
      </c>
      <c r="O37" s="48">
        <f t="shared" si="2"/>
        <v>19011522</v>
      </c>
      <c r="P37" s="48">
        <f t="shared" si="2"/>
        <v>3313799</v>
      </c>
      <c r="Q37" s="48">
        <f t="shared" si="2"/>
        <v>2944203</v>
      </c>
      <c r="R37" s="48">
        <f t="shared" si="2"/>
        <v>25269524</v>
      </c>
      <c r="S37" s="48">
        <f t="shared" si="2"/>
        <v>11771748</v>
      </c>
      <c r="T37" s="48">
        <f t="shared" si="2"/>
        <v>-2067034</v>
      </c>
      <c r="U37" s="48">
        <f t="shared" si="2"/>
        <v>-12189118</v>
      </c>
      <c r="V37" s="48">
        <f t="shared" si="2"/>
        <v>-2484404</v>
      </c>
      <c r="W37" s="48">
        <f t="shared" si="2"/>
        <v>63910674</v>
      </c>
      <c r="X37" s="48">
        <f>IF(F21=F35,0,X21-X35)</f>
        <v>-21325312</v>
      </c>
      <c r="Y37" s="48">
        <f t="shared" si="2"/>
        <v>85235986</v>
      </c>
      <c r="Z37" s="49">
        <f>+IF(X37&lt;&gt;0,+(Y37/X37)*100,0)</f>
        <v>-399.69396930745961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54069515</v>
      </c>
      <c r="D38" s="6">
        <v>39798737</v>
      </c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>
        <v>3729551</v>
      </c>
      <c r="L38" s="8">
        <v>2346580</v>
      </c>
      <c r="M38" s="8">
        <v>2524572</v>
      </c>
      <c r="N38" s="8">
        <v>8600703</v>
      </c>
      <c r="O38" s="8"/>
      <c r="P38" s="8">
        <v>2575763</v>
      </c>
      <c r="Q38" s="8">
        <v>2701935</v>
      </c>
      <c r="R38" s="8">
        <v>5277698</v>
      </c>
      <c r="S38" s="8"/>
      <c r="T38" s="8">
        <v>326981</v>
      </c>
      <c r="U38" s="8">
        <v>18287208</v>
      </c>
      <c r="V38" s="8">
        <v>18614189</v>
      </c>
      <c r="W38" s="8">
        <v>39798735</v>
      </c>
      <c r="X38" s="8">
        <v>59493000</v>
      </c>
      <c r="Y38" s="8">
        <v>-19694265</v>
      </c>
      <c r="Z38" s="2">
        <v>-33.103499571378151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-124276973</v>
      </c>
      <c r="D41" s="56">
        <f>SUM(D37:D40)</f>
        <v>103709363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-6230088</v>
      </c>
      <c r="L41" s="58">
        <f t="shared" si="3"/>
        <v>21933698</v>
      </c>
      <c r="M41" s="58">
        <f t="shared" si="3"/>
        <v>-5334581</v>
      </c>
      <c r="N41" s="58">
        <f t="shared" si="3"/>
        <v>10369029</v>
      </c>
      <c r="O41" s="58">
        <f t="shared" si="3"/>
        <v>19011522</v>
      </c>
      <c r="P41" s="58">
        <f t="shared" si="3"/>
        <v>5889562</v>
      </c>
      <c r="Q41" s="58">
        <f t="shared" si="3"/>
        <v>5646138</v>
      </c>
      <c r="R41" s="58">
        <f t="shared" si="3"/>
        <v>30547222</v>
      </c>
      <c r="S41" s="58">
        <f t="shared" si="3"/>
        <v>11771748</v>
      </c>
      <c r="T41" s="58">
        <f t="shared" si="3"/>
        <v>-1740053</v>
      </c>
      <c r="U41" s="58">
        <f t="shared" si="3"/>
        <v>6098090</v>
      </c>
      <c r="V41" s="58">
        <f t="shared" si="3"/>
        <v>16129785</v>
      </c>
      <c r="W41" s="58">
        <f t="shared" si="3"/>
        <v>103709409</v>
      </c>
      <c r="X41" s="58">
        <f t="shared" si="3"/>
        <v>38167688</v>
      </c>
      <c r="Y41" s="58">
        <f t="shared" si="3"/>
        <v>65541721</v>
      </c>
      <c r="Z41" s="59">
        <f>+IF(X41&lt;&gt;0,+(Y41/X41)*100,0)</f>
        <v>171.72043797884743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-124276973</v>
      </c>
      <c r="D43" s="64">
        <f>+D41-D42</f>
        <v>103709363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-6230088</v>
      </c>
      <c r="L43" s="66">
        <f t="shared" si="4"/>
        <v>21933698</v>
      </c>
      <c r="M43" s="66">
        <f t="shared" si="4"/>
        <v>-5334581</v>
      </c>
      <c r="N43" s="66">
        <f t="shared" si="4"/>
        <v>10369029</v>
      </c>
      <c r="O43" s="66">
        <f t="shared" si="4"/>
        <v>19011522</v>
      </c>
      <c r="P43" s="66">
        <f t="shared" si="4"/>
        <v>5889562</v>
      </c>
      <c r="Q43" s="66">
        <f t="shared" si="4"/>
        <v>5646138</v>
      </c>
      <c r="R43" s="66">
        <f t="shared" si="4"/>
        <v>30547222</v>
      </c>
      <c r="S43" s="66">
        <f t="shared" si="4"/>
        <v>11771748</v>
      </c>
      <c r="T43" s="66">
        <f t="shared" si="4"/>
        <v>-1740053</v>
      </c>
      <c r="U43" s="66">
        <f t="shared" si="4"/>
        <v>6098090</v>
      </c>
      <c r="V43" s="66">
        <f t="shared" si="4"/>
        <v>16129785</v>
      </c>
      <c r="W43" s="66">
        <f t="shared" si="4"/>
        <v>103709409</v>
      </c>
      <c r="X43" s="66">
        <f t="shared" si="4"/>
        <v>38167688</v>
      </c>
      <c r="Y43" s="66">
        <f t="shared" si="4"/>
        <v>65541721</v>
      </c>
      <c r="Z43" s="67">
        <f>+IF(X43&lt;&gt;0,+(Y43/X43)*100,0)</f>
        <v>171.72043797884743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-124276973</v>
      </c>
      <c r="D45" s="56">
        <f>SUM(D43:D44)</f>
        <v>103709363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-6230088</v>
      </c>
      <c r="L45" s="58">
        <f t="shared" si="5"/>
        <v>21933698</v>
      </c>
      <c r="M45" s="58">
        <f t="shared" si="5"/>
        <v>-5334581</v>
      </c>
      <c r="N45" s="58">
        <f t="shared" si="5"/>
        <v>10369029</v>
      </c>
      <c r="O45" s="58">
        <f t="shared" si="5"/>
        <v>19011522</v>
      </c>
      <c r="P45" s="58">
        <f t="shared" si="5"/>
        <v>5889562</v>
      </c>
      <c r="Q45" s="58">
        <f t="shared" si="5"/>
        <v>5646138</v>
      </c>
      <c r="R45" s="58">
        <f t="shared" si="5"/>
        <v>30547222</v>
      </c>
      <c r="S45" s="58">
        <f t="shared" si="5"/>
        <v>11771748</v>
      </c>
      <c r="T45" s="58">
        <f t="shared" si="5"/>
        <v>-1740053</v>
      </c>
      <c r="U45" s="58">
        <f t="shared" si="5"/>
        <v>6098090</v>
      </c>
      <c r="V45" s="58">
        <f t="shared" si="5"/>
        <v>16129785</v>
      </c>
      <c r="W45" s="58">
        <f t="shared" si="5"/>
        <v>103709409</v>
      </c>
      <c r="X45" s="58">
        <f t="shared" si="5"/>
        <v>38167688</v>
      </c>
      <c r="Y45" s="58">
        <f t="shared" si="5"/>
        <v>65541721</v>
      </c>
      <c r="Z45" s="59">
        <f>+IF(X45&lt;&gt;0,+(Y45/X45)*100,0)</f>
        <v>171.72043797884743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-124276973</v>
      </c>
      <c r="D47" s="71">
        <f>SUM(D45:D46)</f>
        <v>103709363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-6230088</v>
      </c>
      <c r="L47" s="74">
        <f t="shared" si="6"/>
        <v>21933698</v>
      </c>
      <c r="M47" s="73">
        <f t="shared" si="6"/>
        <v>-5334581</v>
      </c>
      <c r="N47" s="73">
        <f t="shared" si="6"/>
        <v>10369029</v>
      </c>
      <c r="O47" s="74">
        <f t="shared" si="6"/>
        <v>19011522</v>
      </c>
      <c r="P47" s="74">
        <f t="shared" si="6"/>
        <v>5889562</v>
      </c>
      <c r="Q47" s="74">
        <f t="shared" si="6"/>
        <v>5646138</v>
      </c>
      <c r="R47" s="74">
        <f t="shared" si="6"/>
        <v>30547222</v>
      </c>
      <c r="S47" s="74">
        <f t="shared" si="6"/>
        <v>11771748</v>
      </c>
      <c r="T47" s="73">
        <f t="shared" si="6"/>
        <v>-1740053</v>
      </c>
      <c r="U47" s="73">
        <f t="shared" si="6"/>
        <v>6098090</v>
      </c>
      <c r="V47" s="74">
        <f t="shared" si="6"/>
        <v>16129785</v>
      </c>
      <c r="W47" s="74">
        <f t="shared" si="6"/>
        <v>103709409</v>
      </c>
      <c r="X47" s="74">
        <f t="shared" si="6"/>
        <v>38167688</v>
      </c>
      <c r="Y47" s="74">
        <f t="shared" si="6"/>
        <v>65541721</v>
      </c>
      <c r="Z47" s="75">
        <f>+IF(X47&lt;&gt;0,+(Y47/X47)*100,0)</f>
        <v>171.72043797884743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4BBC6C0-C7D4-4D3D-8FA4-90324BFC11B2}"/>
</file>

<file path=customXml/itemProps2.xml><?xml version="1.0" encoding="utf-8"?>
<ds:datastoreItem xmlns:ds="http://schemas.openxmlformats.org/officeDocument/2006/customXml" ds:itemID="{BC595291-5E50-4257-B93C-9FFAD74FBF9C}"/>
</file>

<file path=customXml/itemProps3.xml><?xml version="1.0" encoding="utf-8"?>
<ds:datastoreItem xmlns:ds="http://schemas.openxmlformats.org/officeDocument/2006/customXml" ds:itemID="{44BE8BC4-37CD-4F36-8BD3-789C6D2F4B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2022-08-15T13:35:12Z</dcterms:created>
  <dcterms:modified xsi:type="dcterms:W3CDTF">2022-08-15T13:35:57Z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